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REVISED VERSIONS- FEB 2019\"/>
    </mc:Choice>
  </mc:AlternateContent>
  <bookViews>
    <workbookView xWindow="-15" yWindow="-15" windowWidth="13800" windowHeight="7365"/>
  </bookViews>
  <sheets>
    <sheet name="CASE23" sheetId="1" r:id="rId1"/>
  </sheets>
  <definedNames>
    <definedName name="\c">CASE23!#REF!</definedName>
    <definedName name="\e">CASE23!#REF!</definedName>
    <definedName name="\h">CASE23!#REF!</definedName>
    <definedName name="\m">CASE23!#REF!</definedName>
    <definedName name="_Regression_Int" localSheetId="0" hidden="1">1</definedName>
    <definedName name="_xlnm.Print_Area" localSheetId="0">CASE23!$A$29:$G$329</definedName>
    <definedName name="Print_Area_MI" localSheetId="0">CASE23!$A$29:$G$329</definedName>
  </definedNames>
  <calcPr calcId="162913" concurrentCalc="0"/>
</workbook>
</file>

<file path=xl/calcChain.xml><?xml version="1.0" encoding="utf-8"?>
<calcChain xmlns="http://schemas.openxmlformats.org/spreadsheetml/2006/main">
  <c r="B331" i="1" l="1"/>
  <c r="F331" i="1"/>
  <c r="B315" i="1"/>
  <c r="F315" i="1"/>
  <c r="F306" i="1"/>
  <c r="B306" i="1"/>
  <c r="F294" i="1"/>
  <c r="B294" i="1"/>
  <c r="F284" i="1"/>
  <c r="B284" i="1"/>
  <c r="F273" i="1"/>
  <c r="B273" i="1"/>
  <c r="E38" i="1"/>
  <c r="F211" i="1"/>
  <c r="C38" i="1"/>
  <c r="B211" i="1"/>
  <c r="F253" i="1"/>
  <c r="B252" i="1"/>
  <c r="F264" i="1"/>
  <c r="B264" i="1"/>
  <c r="C98" i="1"/>
  <c r="C102" i="1"/>
  <c r="C103" i="1"/>
  <c r="G116" i="1"/>
  <c r="G118" i="1"/>
  <c r="C109" i="1"/>
  <c r="C106" i="1"/>
  <c r="E33" i="1"/>
  <c r="E48" i="1"/>
  <c r="E50" i="1"/>
  <c r="F190" i="1"/>
  <c r="C90" i="1"/>
  <c r="C91" i="1"/>
  <c r="C92" i="1"/>
  <c r="C93" i="1"/>
  <c r="C97" i="1"/>
  <c r="C99" i="1"/>
  <c r="E54" i="1"/>
  <c r="E57" i="1"/>
  <c r="E117" i="1"/>
  <c r="C54" i="1"/>
  <c r="C57" i="1"/>
  <c r="B173" i="1"/>
  <c r="C33" i="1"/>
  <c r="C40" i="1"/>
  <c r="F198" i="1"/>
  <c r="B198" i="1"/>
  <c r="E115" i="1"/>
  <c r="C48" i="1"/>
  <c r="C50" i="1"/>
  <c r="F161" i="1"/>
  <c r="B161" i="1"/>
  <c r="B152" i="1"/>
  <c r="F241" i="1"/>
  <c r="B218" i="1"/>
  <c r="B229" i="1"/>
  <c r="B241" i="1"/>
  <c r="F257" i="1"/>
  <c r="F256" i="1"/>
  <c r="F251" i="1"/>
  <c r="F258" i="1"/>
  <c r="F255" i="1"/>
  <c r="B255" i="1"/>
  <c r="B254" i="1"/>
  <c r="B251" i="1"/>
  <c r="B256" i="1"/>
  <c r="B253" i="1"/>
  <c r="B190" i="1"/>
  <c r="C117" i="1"/>
  <c r="C120" i="1"/>
  <c r="C114" i="1"/>
  <c r="B143" i="1"/>
  <c r="F229" i="1"/>
  <c r="F152" i="1"/>
  <c r="F173" i="1"/>
  <c r="B182" i="1"/>
  <c r="F218" i="1"/>
  <c r="E40" i="1"/>
  <c r="C115" i="1"/>
  <c r="F182" i="1"/>
  <c r="C116" i="1"/>
  <c r="C118" i="1"/>
  <c r="B133" i="1"/>
  <c r="E114" i="1"/>
  <c r="F143" i="1"/>
  <c r="E120" i="1"/>
  <c r="C89" i="1"/>
  <c r="C94" i="1"/>
  <c r="C105" i="1"/>
  <c r="C107" i="1"/>
  <c r="F130" i="1"/>
  <c r="E116" i="1"/>
  <c r="E118" i="1"/>
</calcChain>
</file>

<file path=xl/sharedStrings.xml><?xml version="1.0" encoding="utf-8"?>
<sst xmlns="http://schemas.openxmlformats.org/spreadsheetml/2006/main" count="367" uniqueCount="137">
  <si>
    <t>INPUT DATA:</t>
  </si>
  <si>
    <t xml:space="preserve">  (Millions of Dollars)</t>
  </si>
  <si>
    <t>Premium revenue</t>
  </si>
  <si>
    <t>Interest revenue</t>
  </si>
  <si>
    <t>Operating expenses:</t>
  </si>
  <si>
    <t xml:space="preserve"> Medical costs</t>
  </si>
  <si>
    <t xml:space="preserve"> Selling and administrative</t>
  </si>
  <si>
    <t xml:space="preserve"> Depreciation</t>
  </si>
  <si>
    <t>Net income</t>
  </si>
  <si>
    <t>Cash</t>
  </si>
  <si>
    <t>Premiums receivable</t>
  </si>
  <si>
    <t xml:space="preserve">  Total current assets</t>
  </si>
  <si>
    <t xml:space="preserve">  Total assets</t>
  </si>
  <si>
    <t>Medical costs payable</t>
  </si>
  <si>
    <t xml:space="preserve">  Total current liabilities</t>
  </si>
  <si>
    <t>Long-term debt</t>
  </si>
  <si>
    <t>Total claims</t>
  </si>
  <si>
    <t xml:space="preserve">  Other Data:</t>
  </si>
  <si>
    <t>Medical loss ratio</t>
  </si>
  <si>
    <t>Administrative cost ratio</t>
  </si>
  <si>
    <t>Total commercial premium revenue</t>
  </si>
  <si>
    <t>Total Medicare premium revenue</t>
  </si>
  <si>
    <t>Total physician services expense</t>
  </si>
  <si>
    <t>Total inpatient expense</t>
  </si>
  <si>
    <t>Total other medical expense</t>
  </si>
  <si>
    <t>OUTPUT DATA:</t>
  </si>
  <si>
    <t>CASH FLOW FROM OPERATIONS</t>
  </si>
  <si>
    <t>Income from operations</t>
  </si>
  <si>
    <t xml:space="preserve">    Net cash flow from operations</t>
  </si>
  <si>
    <t>CASH FLOW FROM INVESTING</t>
  </si>
  <si>
    <t>Fixed asset acquisitions</t>
  </si>
  <si>
    <t>CASH FLOW FROM FINANCING</t>
  </si>
  <si>
    <t>Total asset turnover</t>
  </si>
  <si>
    <t>ROA = PM x TATO</t>
  </si>
  <si>
    <t>Equity multiplier</t>
  </si>
  <si>
    <t>ROE (Check figure)</t>
  </si>
  <si>
    <t>Percent Inpatient Expense</t>
  </si>
  <si>
    <t>Percent Physician Expense</t>
  </si>
  <si>
    <t>Percent Other Medical Expense</t>
  </si>
  <si>
    <t>Commercial Premium Revenue PMPM</t>
  </si>
  <si>
    <t>Medicare Revenue PMPM</t>
  </si>
  <si>
    <t>Commercial Physician Encounters per Member</t>
  </si>
  <si>
    <t>Medicare Physician Encounters per Member</t>
  </si>
  <si>
    <t>END</t>
  </si>
  <si>
    <t>Total Margin</t>
  </si>
  <si>
    <t>Upper Quartile</t>
  </si>
  <si>
    <t>Median</t>
  </si>
  <si>
    <t>Lower Quartile</t>
  </si>
  <si>
    <t>Upper quartile</t>
  </si>
  <si>
    <t>Lower quartile</t>
  </si>
  <si>
    <t>Current Ratio</t>
  </si>
  <si>
    <t>Days Cash on Hand</t>
  </si>
  <si>
    <t>Current Asset Turnover</t>
  </si>
  <si>
    <t>Total Asset Turnover</t>
  </si>
  <si>
    <t>Days Premiums Receivable</t>
  </si>
  <si>
    <t>Operating Margin</t>
  </si>
  <si>
    <t>Debt Ratio</t>
  </si>
  <si>
    <t>WellLife</t>
  </si>
  <si>
    <t>Signet Healthcare</t>
  </si>
  <si>
    <t>Proxima</t>
  </si>
  <si>
    <t>Sparta</t>
  </si>
  <si>
    <t>Commercial Inpatient Days per 1,000 Enrollees</t>
  </si>
  <si>
    <t>Medicare Inpatient Days per 1,000 Enrollees</t>
  </si>
  <si>
    <t>The INPUT DATA section of the model contains historical financial and operating data.  The</t>
  </si>
  <si>
    <t xml:space="preserve">  Statements of Operations:</t>
  </si>
  <si>
    <t xml:space="preserve">  Balance Sheets:</t>
  </si>
  <si>
    <t xml:space="preserve">  Total revenues</t>
  </si>
  <si>
    <t xml:space="preserve">  Total operating expenses</t>
  </si>
  <si>
    <t>Net assets (equity)</t>
  </si>
  <si>
    <t xml:space="preserve">Depreciation expense </t>
  </si>
  <si>
    <t>Increase in premiums receivable</t>
  </si>
  <si>
    <t>Increase in medical costs payable</t>
  </si>
  <si>
    <t>Accounts payable/accruals</t>
  </si>
  <si>
    <t>Increase in payables/accruals</t>
  </si>
  <si>
    <t>Increase in marketable securities</t>
  </si>
  <si>
    <t>Decrease in long-term debt</t>
  </si>
  <si>
    <t xml:space="preserve">   Net cash flow from financing</t>
  </si>
  <si>
    <t>Net increase (decrease) in cash</t>
  </si>
  <si>
    <t>Beginning cash</t>
  </si>
  <si>
    <t>Ending cash (calculated)</t>
  </si>
  <si>
    <t>Actual ending cash (Check figure)</t>
  </si>
  <si>
    <t xml:space="preserve">  Du Pont Analyses:</t>
  </si>
  <si>
    <t>ROE = ROA x Equity multiplier</t>
  </si>
  <si>
    <t>OUTPUT DATA section contains all of the relevant analyses.</t>
  </si>
  <si>
    <t>This case illustrates financial statement and operating indicator analyses as applied to a managed</t>
  </si>
  <si>
    <t>care organization, including statement of cash flows analysis, Du Pont analysis, and ratio analysis.</t>
  </si>
  <si>
    <t>Ind. Avg.</t>
  </si>
  <si>
    <t>Total margin</t>
  </si>
  <si>
    <t>used to analyze a hospital.  In addition, some ratios that are common to both industries differ in</t>
  </si>
  <si>
    <t>of historical data and focuses on benchmarking against primary competitors as well as the industry.</t>
  </si>
  <si>
    <t>More important, the ratios used to analyze a managed care company differ somewhat from those</t>
  </si>
  <si>
    <t>size analysis, as well as to create graphs (charts) as needed to present their findings.</t>
  </si>
  <si>
    <t>represent actual industry data for the time period of the case.</t>
  </si>
  <si>
    <t>importance or interpretation (or both) because insurers are inherently different from providers.</t>
  </si>
  <si>
    <t>State median</t>
  </si>
  <si>
    <t>State average</t>
  </si>
  <si>
    <t>Note:  National average data are shown in</t>
  </si>
  <si>
    <r>
      <t xml:space="preserve">           </t>
    </r>
    <r>
      <rPr>
        <b/>
        <sz val="11"/>
        <color indexed="17"/>
        <rFont val="Arial"/>
        <family val="2"/>
      </rPr>
      <t>green</t>
    </r>
    <r>
      <rPr>
        <b/>
        <sz val="11"/>
        <rFont val="Arial"/>
        <family val="2"/>
      </rPr>
      <t xml:space="preserve"> while state average data</t>
    </r>
  </si>
  <si>
    <r>
      <t xml:space="preserve">           are shown in </t>
    </r>
    <r>
      <rPr>
        <b/>
        <sz val="11"/>
        <color indexed="52"/>
        <rFont val="Arial"/>
        <family val="2"/>
      </rPr>
      <t>orange</t>
    </r>
    <r>
      <rPr>
        <b/>
        <sz val="11"/>
        <rFont val="Arial"/>
        <family val="2"/>
      </rPr>
      <t>.</t>
    </r>
  </si>
  <si>
    <t>Short-term investments</t>
  </si>
  <si>
    <t>Net plant and equipment</t>
  </si>
  <si>
    <t>Commonwealth</t>
  </si>
  <si>
    <t>The student version of the model is the same as the instructor model.  The key to success</t>
  </si>
  <si>
    <t xml:space="preserve">in this case lies in interpretation rather number crunching.  However, there is ample opportunity </t>
  </si>
  <si>
    <t xml:space="preserve">for students to extend the model to include percentage change analysis and common </t>
  </si>
  <si>
    <t>Note that the comparative data presented in this case are for instructional use only, and do not</t>
  </si>
  <si>
    <t xml:space="preserve">    Net cash flow from investing</t>
  </si>
  <si>
    <t>Copyright 2018</t>
  </si>
  <si>
    <t>This case differs from Case 24 (Assessing Hospital Performance) in that Case 23 has only two years</t>
  </si>
  <si>
    <t xml:space="preserve">  Statement of Cash Flows (2017):</t>
  </si>
  <si>
    <t xml:space="preserve">                         2016</t>
  </si>
  <si>
    <t xml:space="preserve">                         2017</t>
  </si>
  <si>
    <t>Medical Loss Ratio</t>
  </si>
  <si>
    <t>CASE 23 COMMONWEALTH HEALTH PLANS</t>
  </si>
  <si>
    <t>Assessing HMO Performance</t>
  </si>
  <si>
    <t>Administrative Cost Ratio</t>
  </si>
  <si>
    <t>Percentage Administrative Expense</t>
  </si>
  <si>
    <t>Financial statement analysis - profitability ratios:</t>
  </si>
  <si>
    <t>Financial statement analysis - liquidity ratios:</t>
  </si>
  <si>
    <t>Financial statement analysis - debt management ratios:</t>
  </si>
  <si>
    <t>Financial statement analysis - asset management ratios:</t>
  </si>
  <si>
    <t>Operating indicator analysis - revenue indicators</t>
  </si>
  <si>
    <t>Operating indicator analysis - expense indicators</t>
  </si>
  <si>
    <t>Operating indicator analysis - utilization indicators</t>
  </si>
  <si>
    <t>Commercial premium revenue PMPM</t>
  </si>
  <si>
    <t>Medicare revenue PMPM</t>
  </si>
  <si>
    <t>Commercial patient days per 1,000 enrollees</t>
  </si>
  <si>
    <t>Medicare patient days per 1,000 enrollees</t>
  </si>
  <si>
    <t>Commercial member-months</t>
  </si>
  <si>
    <t>Commercial physician encounters</t>
  </si>
  <si>
    <t>Commercial inpatient days</t>
  </si>
  <si>
    <t>Medicare member-months</t>
  </si>
  <si>
    <t>Medicare physician encounters</t>
  </si>
  <si>
    <t>10/19/2018</t>
  </si>
  <si>
    <t xml:space="preserve">  Enrollment and Operating Data:</t>
  </si>
  <si>
    <t>Student Version</t>
  </si>
  <si>
    <t>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</si>
</sst>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_);\(&quot;$&quot;#,##0.0\)"/>
    <numFmt numFmtId="165" formatCode="&quot;$&quot;#,##0.000_);\(&quot;$&quot;#,##0.000\)"/>
    <numFmt numFmtId="166" formatCode="#,##0.0_);\(#,##0.0\)"/>
    <numFmt numFmtId="167" formatCode="0.000_)"/>
    <numFmt numFmtId="168" formatCode="#,##0.000_);\(#,##0.000\)"/>
    <numFmt numFmtId="169" formatCode="0.0%"/>
    <numFmt numFmtId="170" formatCode="0.00_)"/>
    <numFmt numFmtId="171" formatCode="mm/dd/yy"/>
    <numFmt numFmtId="172" formatCode="#,##0.0"/>
  </numFmts>
  <fonts count="21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name val="Courier"/>
    </font>
    <font>
      <sz val="11"/>
      <color indexed="12"/>
      <name val="Arial"/>
      <family val="2"/>
    </font>
    <font>
      <sz val="11"/>
      <name val="Courier"/>
    </font>
    <font>
      <sz val="11"/>
      <name val="Arial"/>
      <family val="2"/>
    </font>
    <font>
      <b/>
      <sz val="11"/>
      <name val="Arial"/>
      <family val="2"/>
    </font>
    <font>
      <sz val="11"/>
      <color indexed="48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b/>
      <sz val="11"/>
      <color indexed="61"/>
      <name val="Arial"/>
      <family val="2"/>
    </font>
    <font>
      <b/>
      <sz val="11"/>
      <name val="Courier"/>
    </font>
    <font>
      <b/>
      <sz val="11"/>
      <color indexed="21"/>
      <name val="Arial"/>
      <family val="2"/>
    </font>
    <font>
      <sz val="11"/>
      <color indexed="61"/>
      <name val="Arial"/>
      <family val="2"/>
    </font>
    <font>
      <sz val="10"/>
      <color indexed="61"/>
      <name val="Arial"/>
      <family val="2"/>
    </font>
    <font>
      <sz val="11"/>
      <color indexed="17"/>
      <name val="Arial"/>
      <family val="2"/>
    </font>
    <font>
      <sz val="11"/>
      <color indexed="52"/>
      <name val="Arial"/>
      <family val="2"/>
    </font>
    <font>
      <b/>
      <sz val="11"/>
      <color indexed="17"/>
      <name val="Arial"/>
      <family val="2"/>
    </font>
    <font>
      <b/>
      <sz val="11"/>
      <color indexed="5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165" fontId="0" fillId="0" borderId="0" xfId="0" applyNumberFormat="1" applyProtection="1"/>
    <xf numFmtId="0" fontId="2" fillId="0" borderId="0" xfId="0" applyFont="1"/>
    <xf numFmtId="0" fontId="3" fillId="0" borderId="0" xfId="0" applyFont="1" applyAlignment="1" applyProtection="1">
      <alignment horizontal="right"/>
      <protection locked="0"/>
    </xf>
    <xf numFmtId="0" fontId="0" fillId="0" borderId="0" xfId="0" applyNumberFormat="1"/>
    <xf numFmtId="0" fontId="0" fillId="0" borderId="1" xfId="0" applyNumberFormat="1" applyBorder="1"/>
    <xf numFmtId="0" fontId="4" fillId="0" borderId="0" xfId="0" applyNumberFormat="1" applyFont="1"/>
    <xf numFmtId="0" fontId="4" fillId="0" borderId="0" xfId="0" applyFont="1"/>
    <xf numFmtId="0" fontId="2" fillId="0" borderId="0" xfId="0" applyNumberFormat="1" applyFont="1"/>
    <xf numFmtId="0" fontId="5" fillId="0" borderId="0" xfId="0" applyNumberFormat="1" applyFont="1"/>
    <xf numFmtId="0" fontId="6" fillId="0" borderId="0" xfId="0" applyFont="1"/>
    <xf numFmtId="0" fontId="5" fillId="0" borderId="0" xfId="0" quotePrefix="1" applyNumberFormat="1" applyFont="1"/>
    <xf numFmtId="0" fontId="5" fillId="0" borderId="0" xfId="0" applyNumberFormat="1" applyFont="1" applyAlignment="1">
      <alignment horizontal="left"/>
    </xf>
    <xf numFmtId="0" fontId="6" fillId="0" borderId="0" xfId="0" applyNumberFormat="1" applyFont="1"/>
    <xf numFmtId="0" fontId="7" fillId="0" borderId="0" xfId="0" applyNumberFormat="1" applyFont="1"/>
    <xf numFmtId="0" fontId="0" fillId="0" borderId="0" xfId="0" applyNumberFormat="1" applyBorder="1"/>
    <xf numFmtId="0" fontId="9" fillId="0" borderId="0" xfId="0" applyNumberFormat="1" applyFont="1"/>
    <xf numFmtId="0" fontId="7" fillId="0" borderId="0" xfId="0" applyFont="1"/>
    <xf numFmtId="0" fontId="7" fillId="0" borderId="2" xfId="0" applyFont="1" applyBorder="1" applyAlignment="1" applyProtection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Alignment="1" applyProtection="1">
      <alignment horizontal="left"/>
    </xf>
    <xf numFmtId="164" fontId="7" fillId="0" borderId="0" xfId="0" applyNumberFormat="1" applyFont="1" applyProtection="1"/>
    <xf numFmtId="164" fontId="7" fillId="0" borderId="0" xfId="0" applyNumberFormat="1" applyFont="1" applyBorder="1" applyProtection="1"/>
    <xf numFmtId="165" fontId="7" fillId="0" borderId="0" xfId="0" applyNumberFormat="1" applyFont="1" applyProtection="1"/>
    <xf numFmtId="166" fontId="7" fillId="0" borderId="2" xfId="0" applyNumberFormat="1" applyFont="1" applyBorder="1" applyProtection="1"/>
    <xf numFmtId="166" fontId="7" fillId="0" borderId="0" xfId="0" applyNumberFormat="1" applyFont="1" applyBorder="1" applyProtection="1"/>
    <xf numFmtId="167" fontId="7" fillId="0" borderId="0" xfId="0" applyNumberFormat="1" applyFont="1" applyProtection="1"/>
    <xf numFmtId="164" fontId="7" fillId="0" borderId="3" xfId="0" applyNumberFormat="1" applyFont="1" applyBorder="1" applyProtection="1"/>
    <xf numFmtId="0" fontId="7" fillId="0" borderId="0" xfId="0" applyFont="1" applyBorder="1"/>
    <xf numFmtId="164" fontId="7" fillId="0" borderId="0" xfId="1" applyNumberFormat="1" applyFont="1" applyProtection="1"/>
    <xf numFmtId="164" fontId="7" fillId="0" borderId="0" xfId="1" applyNumberFormat="1" applyFont="1" applyBorder="1" applyProtection="1"/>
    <xf numFmtId="166" fontId="7" fillId="0" borderId="0" xfId="0" applyNumberFormat="1" applyFont="1" applyProtection="1"/>
    <xf numFmtId="165" fontId="7" fillId="0" borderId="0" xfId="0" applyNumberFormat="1" applyFont="1" applyBorder="1" applyProtection="1"/>
    <xf numFmtId="164" fontId="7" fillId="0" borderId="4" xfId="0" applyNumberFormat="1" applyFont="1" applyBorder="1" applyProtection="1"/>
    <xf numFmtId="0" fontId="10" fillId="0" borderId="0" xfId="0" applyFont="1" applyAlignment="1" applyProtection="1">
      <alignment horizontal="left"/>
      <protection locked="0"/>
    </xf>
    <xf numFmtId="168" fontId="7" fillId="0" borderId="0" xfId="0" applyNumberFormat="1" applyFont="1" applyProtection="1"/>
    <xf numFmtId="164" fontId="7" fillId="0" borderId="5" xfId="0" applyNumberFormat="1" applyFont="1" applyBorder="1" applyProtection="1"/>
    <xf numFmtId="169" fontId="7" fillId="0" borderId="0" xfId="0" applyNumberFormat="1" applyFont="1" applyProtection="1"/>
    <xf numFmtId="37" fontId="7" fillId="0" borderId="0" xfId="0" applyNumberFormat="1" applyFont="1" applyProtection="1"/>
    <xf numFmtId="0" fontId="6" fillId="0" borderId="1" xfId="0" applyNumberFormat="1" applyFont="1" applyBorder="1"/>
    <xf numFmtId="0" fontId="7" fillId="0" borderId="0" xfId="0" applyFont="1" applyAlignment="1" applyProtection="1">
      <alignment horizontal="right"/>
    </xf>
    <xf numFmtId="0" fontId="7" fillId="0" borderId="0" xfId="0" applyFont="1" applyBorder="1" applyAlignment="1" applyProtection="1">
      <alignment horizontal="left"/>
    </xf>
    <xf numFmtId="166" fontId="7" fillId="0" borderId="0" xfId="0" applyNumberFormat="1" applyFont="1"/>
    <xf numFmtId="164" fontId="7" fillId="0" borderId="2" xfId="0" applyNumberFormat="1" applyFont="1" applyBorder="1" applyProtection="1"/>
    <xf numFmtId="0" fontId="10" fillId="0" borderId="0" xfId="0" applyFont="1" applyAlignment="1" applyProtection="1">
      <alignment horizontal="fill"/>
      <protection locked="0"/>
    </xf>
    <xf numFmtId="10" fontId="7" fillId="0" borderId="0" xfId="0" applyNumberFormat="1" applyFont="1" applyProtection="1"/>
    <xf numFmtId="170" fontId="7" fillId="0" borderId="2" xfId="0" applyNumberFormat="1" applyFont="1" applyBorder="1" applyProtection="1"/>
    <xf numFmtId="39" fontId="7" fillId="0" borderId="2" xfId="0" applyNumberFormat="1" applyFont="1" applyBorder="1" applyProtection="1"/>
    <xf numFmtId="39" fontId="7" fillId="0" borderId="0" xfId="0" applyNumberFormat="1" applyFont="1" applyProtection="1"/>
    <xf numFmtId="10" fontId="7" fillId="0" borderId="5" xfId="0" applyNumberFormat="1" applyFont="1" applyBorder="1" applyProtection="1"/>
    <xf numFmtId="10" fontId="7" fillId="0" borderId="0" xfId="0" applyNumberFormat="1" applyFont="1" applyBorder="1" applyProtection="1"/>
    <xf numFmtId="10" fontId="7" fillId="0" borderId="4" xfId="0" applyNumberFormat="1" applyFont="1" applyBorder="1" applyProtection="1"/>
    <xf numFmtId="0" fontId="7" fillId="0" borderId="2" xfId="0" applyFont="1" applyBorder="1"/>
    <xf numFmtId="169" fontId="7" fillId="0" borderId="2" xfId="0" applyNumberFormat="1" applyFont="1" applyBorder="1"/>
    <xf numFmtId="0" fontId="8" fillId="0" borderId="0" xfId="0" applyFont="1"/>
    <xf numFmtId="169" fontId="7" fillId="0" borderId="0" xfId="0" applyNumberFormat="1" applyFont="1"/>
    <xf numFmtId="169" fontId="10" fillId="0" borderId="0" xfId="0" applyNumberFormat="1" applyFont="1" applyProtection="1">
      <protection locked="0"/>
    </xf>
    <xf numFmtId="39" fontId="7" fillId="0" borderId="0" xfId="0" applyNumberFormat="1" applyFont="1" applyAlignment="1" applyProtection="1">
      <alignment horizontal="right"/>
    </xf>
    <xf numFmtId="166" fontId="8" fillId="0" borderId="0" xfId="0" applyNumberFormat="1" applyFont="1" applyProtection="1"/>
    <xf numFmtId="166" fontId="7" fillId="0" borderId="0" xfId="0" applyNumberFormat="1" applyFont="1" applyAlignment="1" applyProtection="1">
      <alignment horizontal="left"/>
    </xf>
    <xf numFmtId="166" fontId="7" fillId="0" borderId="0" xfId="0" applyNumberFormat="1" applyFont="1" applyAlignment="1" applyProtection="1">
      <alignment horizontal="right"/>
    </xf>
    <xf numFmtId="169" fontId="7" fillId="0" borderId="0" xfId="0" applyNumberFormat="1" applyFont="1" applyAlignment="1" applyProtection="1">
      <alignment horizontal="right"/>
    </xf>
    <xf numFmtId="169" fontId="7" fillId="0" borderId="0" xfId="0" applyNumberFormat="1" applyFont="1" applyProtection="1">
      <protection locked="0"/>
    </xf>
    <xf numFmtId="166" fontId="7" fillId="0" borderId="2" xfId="0" applyNumberFormat="1" applyFont="1" applyBorder="1" applyAlignment="1" applyProtection="1">
      <alignment horizontal="right"/>
    </xf>
    <xf numFmtId="166" fontId="7" fillId="0" borderId="2" xfId="0" applyNumberFormat="1" applyFont="1" applyBorder="1" applyAlignment="1" applyProtection="1">
      <alignment horizontal="left"/>
    </xf>
    <xf numFmtId="169" fontId="7" fillId="0" borderId="2" xfId="0" applyNumberFormat="1" applyFont="1" applyBorder="1" applyProtection="1"/>
    <xf numFmtId="0" fontId="12" fillId="0" borderId="0" xfId="0" applyNumberFormat="1" applyFont="1"/>
    <xf numFmtId="0" fontId="13" fillId="0" borderId="0" xfId="0" applyNumberFormat="1" applyFont="1"/>
    <xf numFmtId="0" fontId="14" fillId="0" borderId="2" xfId="0" applyFont="1" applyBorder="1" applyAlignment="1" applyProtection="1">
      <alignment horizontal="left"/>
      <protection locked="0"/>
    </xf>
    <xf numFmtId="0" fontId="14" fillId="0" borderId="2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horizontal="right"/>
    </xf>
    <xf numFmtId="10" fontId="7" fillId="0" borderId="0" xfId="2" applyNumberFormat="1" applyFont="1" applyBorder="1" applyProtection="1"/>
    <xf numFmtId="0" fontId="11" fillId="0" borderId="6" xfId="0" applyFont="1" applyBorder="1" applyAlignment="1" applyProtection="1">
      <alignment horizontal="left"/>
      <protection locked="0"/>
    </xf>
    <xf numFmtId="169" fontId="11" fillId="0" borderId="7" xfId="0" applyNumberFormat="1" applyFont="1" applyBorder="1" applyProtection="1">
      <protection locked="0"/>
    </xf>
    <xf numFmtId="0" fontId="8" fillId="0" borderId="3" xfId="0" applyFont="1" applyBorder="1"/>
    <xf numFmtId="169" fontId="11" fillId="0" borderId="7" xfId="0" applyNumberFormat="1" applyFont="1" applyBorder="1" applyProtection="1"/>
    <xf numFmtId="0" fontId="11" fillId="0" borderId="3" xfId="0" applyFont="1" applyBorder="1"/>
    <xf numFmtId="0" fontId="11" fillId="0" borderId="6" xfId="0" applyFont="1" applyBorder="1" applyAlignment="1" applyProtection="1">
      <alignment horizontal="left"/>
    </xf>
    <xf numFmtId="7" fontId="11" fillId="0" borderId="7" xfId="0" applyNumberFormat="1" applyFont="1" applyBorder="1" applyProtection="1">
      <protection locked="0"/>
    </xf>
    <xf numFmtId="166" fontId="11" fillId="0" borderId="6" xfId="0" applyNumberFormat="1" applyFont="1" applyBorder="1" applyAlignment="1" applyProtection="1">
      <alignment horizontal="left"/>
      <protection locked="0"/>
    </xf>
    <xf numFmtId="166" fontId="8" fillId="0" borderId="3" xfId="0" applyNumberFormat="1" applyFont="1" applyBorder="1" applyProtection="1"/>
    <xf numFmtId="166" fontId="11" fillId="0" borderId="7" xfId="0" applyNumberFormat="1" applyFont="1" applyBorder="1" applyProtection="1">
      <protection locked="0"/>
    </xf>
    <xf numFmtId="0" fontId="15" fillId="0" borderId="0" xfId="0" applyNumberFormat="1" applyFont="1"/>
    <xf numFmtId="0" fontId="16" fillId="0" borderId="0" xfId="0" applyNumberFormat="1" applyFont="1"/>
    <xf numFmtId="0" fontId="17" fillId="0" borderId="0" xfId="0" applyFont="1" applyAlignment="1" applyProtection="1">
      <alignment horizontal="left"/>
    </xf>
    <xf numFmtId="0" fontId="17" fillId="0" borderId="0" xfId="0" applyFont="1"/>
    <xf numFmtId="0" fontId="17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</xf>
    <xf numFmtId="166" fontId="18" fillId="0" borderId="0" xfId="0" applyNumberFormat="1" applyFont="1" applyAlignment="1" applyProtection="1">
      <alignment horizontal="left"/>
    </xf>
    <xf numFmtId="0" fontId="0" fillId="0" borderId="0" xfId="0" applyFill="1"/>
    <xf numFmtId="0" fontId="7" fillId="0" borderId="0" xfId="0" applyFont="1" applyBorder="1" applyAlignment="1">
      <alignment horizontal="right"/>
    </xf>
    <xf numFmtId="169" fontId="0" fillId="0" borderId="0" xfId="0" applyNumberFormat="1"/>
    <xf numFmtId="171" fontId="5" fillId="0" borderId="0" xfId="0" applyNumberFormat="1" applyFont="1" applyAlignment="1">
      <alignment horizontal="left"/>
    </xf>
    <xf numFmtId="0" fontId="11" fillId="0" borderId="0" xfId="0" applyNumberFormat="1" applyFont="1"/>
    <xf numFmtId="39" fontId="11" fillId="0" borderId="7" xfId="0" applyNumberFormat="1" applyFont="1" applyBorder="1" applyProtection="1">
      <protection locked="0"/>
    </xf>
    <xf numFmtId="9" fontId="11" fillId="0" borderId="7" xfId="0" applyNumberFormat="1" applyFont="1" applyBorder="1" applyProtection="1">
      <protection locked="0"/>
    </xf>
    <xf numFmtId="9" fontId="7" fillId="0" borderId="0" xfId="0" applyNumberFormat="1" applyFont="1" applyAlignment="1" applyProtection="1">
      <alignment horizontal="right"/>
    </xf>
    <xf numFmtId="9" fontId="7" fillId="0" borderId="0" xfId="0" applyNumberFormat="1" applyFont="1" applyProtection="1"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8" fillId="0" borderId="0" xfId="0" applyFont="1" applyBorder="1"/>
    <xf numFmtId="166" fontId="11" fillId="0" borderId="0" xfId="0" applyNumberFormat="1" applyFont="1" applyBorder="1" applyAlignment="1" applyProtection="1">
      <alignment horizontal="left"/>
      <protection locked="0"/>
    </xf>
    <xf numFmtId="166" fontId="8" fillId="0" borderId="0" xfId="0" applyNumberFormat="1" applyFont="1" applyBorder="1" applyProtection="1"/>
    <xf numFmtId="166" fontId="11" fillId="0" borderId="0" xfId="0" applyNumberFormat="1" applyFont="1" applyBorder="1" applyProtection="1"/>
    <xf numFmtId="166" fontId="11" fillId="0" borderId="7" xfId="0" applyNumberFormat="1" applyFont="1" applyBorder="1" applyProtection="1"/>
    <xf numFmtId="8" fontId="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7" fontId="7" fillId="0" borderId="0" xfId="0" applyNumberFormat="1" applyFont="1" applyAlignment="1" applyProtection="1">
      <alignment horizontal="righ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 applyProtection="1">
      <alignment horizontal="right"/>
    </xf>
    <xf numFmtId="172" fontId="7" fillId="0" borderId="0" xfId="0" applyNumberFormat="1" applyFont="1" applyAlignment="1">
      <alignment horizontal="right"/>
    </xf>
    <xf numFmtId="172" fontId="0" fillId="0" borderId="0" xfId="0" applyNumberFormat="1" applyAlignment="1">
      <alignment horizontal="right"/>
    </xf>
    <xf numFmtId="172" fontId="7" fillId="0" borderId="0" xfId="0" applyNumberFormat="1" applyFont="1" applyAlignment="1" applyProtection="1">
      <alignment horizontal="right"/>
    </xf>
    <xf numFmtId="3" fontId="7" fillId="0" borderId="0" xfId="0" applyNumberFormat="1" applyFont="1" applyAlignment="1">
      <alignment horizontal="right"/>
    </xf>
    <xf numFmtId="37" fontId="7" fillId="0" borderId="0" xfId="0" applyNumberFormat="1" applyFont="1" applyAlignment="1" applyProtection="1">
      <alignment horizontal="righ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124</xdr:row>
      <xdr:rowOff>52388</xdr:rowOff>
    </xdr:from>
    <xdr:to>
      <xdr:col>11</xdr:col>
      <xdr:colOff>76200</xdr:colOff>
      <xdr:row>128</xdr:row>
      <xdr:rowOff>128588</xdr:rowOff>
    </xdr:to>
    <xdr:sp macro="" textlink="">
      <xdr:nvSpPr>
        <xdr:cNvPr id="1058" name="Rectangle 1" descr="25%"/>
        <xdr:cNvSpPr>
          <a:spLocks noChangeArrowheads="1"/>
        </xdr:cNvSpPr>
      </xdr:nvSpPr>
      <xdr:spPr bwMode="auto">
        <a:xfrm>
          <a:off x="5886450" y="19773900"/>
          <a:ext cx="3114675" cy="781050"/>
        </a:xfrm>
        <a:prstGeom prst="rect">
          <a:avLst/>
        </a:prstGeom>
        <a:noFill/>
        <a:ln w="190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K563"/>
  <sheetViews>
    <sheetView showGridLines="0" tabSelected="1" workbookViewId="0">
      <selection activeCell="G2" sqref="G2"/>
    </sheetView>
  </sheetViews>
  <sheetFormatPr defaultColWidth="9.75" defaultRowHeight="12" x14ac:dyDescent="0.15"/>
  <cols>
    <col min="1" max="1" width="15.625" customWidth="1"/>
    <col min="2" max="2" width="21.375" customWidth="1"/>
    <col min="3" max="3" width="11.125" customWidth="1"/>
    <col min="5" max="5" width="10.375" customWidth="1"/>
  </cols>
  <sheetData>
    <row r="1" spans="1:9" ht="14.25" x14ac:dyDescent="0.2">
      <c r="A1" s="11" t="s">
        <v>133</v>
      </c>
      <c r="B1" s="9"/>
      <c r="C1" s="9" t="s">
        <v>113</v>
      </c>
      <c r="D1" s="9"/>
      <c r="F1" s="9"/>
      <c r="G1" s="92" t="s">
        <v>107</v>
      </c>
      <c r="I1" s="7"/>
    </row>
    <row r="2" spans="1:9" ht="14.25" x14ac:dyDescent="0.2">
      <c r="B2" s="9"/>
      <c r="C2" s="9" t="s">
        <v>114</v>
      </c>
      <c r="D2" s="9"/>
      <c r="G2" s="12" t="s">
        <v>136</v>
      </c>
      <c r="I2" s="7"/>
    </row>
    <row r="3" spans="1:9" ht="14.25" x14ac:dyDescent="0.2">
      <c r="A3" s="9"/>
      <c r="C3" s="9"/>
      <c r="D3" s="9"/>
      <c r="E3" s="9"/>
      <c r="F3" s="9"/>
      <c r="G3" s="9"/>
      <c r="H3" s="6"/>
      <c r="I3" s="7"/>
    </row>
    <row r="4" spans="1:9" ht="15" x14ac:dyDescent="0.25">
      <c r="A4" s="9"/>
      <c r="C4" s="93" t="s">
        <v>135</v>
      </c>
      <c r="D4" s="9"/>
      <c r="E4" s="9"/>
      <c r="F4" s="9"/>
      <c r="G4" s="9"/>
      <c r="H4" s="6"/>
      <c r="I4" s="7"/>
    </row>
    <row r="5" spans="1:9" x14ac:dyDescent="0.15">
      <c r="A5" s="13"/>
      <c r="B5" s="13"/>
      <c r="D5" s="13"/>
      <c r="E5" s="13"/>
      <c r="F5" s="13"/>
      <c r="G5" s="13"/>
      <c r="H5" s="6"/>
      <c r="I5" s="7"/>
    </row>
    <row r="6" spans="1:9" ht="14.25" x14ac:dyDescent="0.2">
      <c r="A6" s="14" t="s">
        <v>84</v>
      </c>
      <c r="B6" s="14"/>
      <c r="C6" s="14"/>
      <c r="D6" s="14"/>
      <c r="E6" s="14"/>
      <c r="F6" s="14"/>
      <c r="G6" s="14"/>
      <c r="H6" s="8"/>
      <c r="I6" s="2"/>
    </row>
    <row r="7" spans="1:9" ht="14.25" x14ac:dyDescent="0.2">
      <c r="A7" s="14" t="s">
        <v>85</v>
      </c>
      <c r="B7" s="14"/>
      <c r="C7" s="14"/>
      <c r="D7" s="14"/>
      <c r="E7" s="14"/>
      <c r="F7" s="14"/>
      <c r="G7" s="14"/>
      <c r="H7" s="8"/>
      <c r="I7" s="2"/>
    </row>
    <row r="8" spans="1:9" ht="14.25" x14ac:dyDescent="0.2">
      <c r="A8" s="14" t="s">
        <v>108</v>
      </c>
      <c r="B8" s="14"/>
      <c r="C8" s="14"/>
      <c r="D8" s="14"/>
      <c r="E8" s="14"/>
      <c r="F8" s="14"/>
      <c r="G8" s="14"/>
      <c r="H8" s="8"/>
      <c r="I8" s="2"/>
    </row>
    <row r="9" spans="1:9" ht="14.25" x14ac:dyDescent="0.2">
      <c r="A9" s="14" t="s">
        <v>89</v>
      </c>
      <c r="B9" s="14"/>
      <c r="C9" s="14"/>
      <c r="D9" s="14"/>
      <c r="E9" s="14"/>
      <c r="F9" s="14"/>
      <c r="G9" s="14"/>
      <c r="H9" s="8"/>
      <c r="I9" s="2"/>
    </row>
    <row r="10" spans="1:9" ht="14.25" x14ac:dyDescent="0.2">
      <c r="A10" s="14" t="s">
        <v>90</v>
      </c>
      <c r="B10" s="14"/>
      <c r="C10" s="14"/>
      <c r="D10" s="14"/>
      <c r="E10" s="14"/>
      <c r="F10" s="14"/>
      <c r="G10" s="14"/>
      <c r="H10" s="8"/>
      <c r="I10" s="2"/>
    </row>
    <row r="11" spans="1:9" ht="14.25" x14ac:dyDescent="0.2">
      <c r="A11" s="14" t="s">
        <v>88</v>
      </c>
      <c r="B11" s="14"/>
      <c r="C11" s="14"/>
      <c r="D11" s="14"/>
      <c r="E11" s="14"/>
      <c r="F11" s="14"/>
      <c r="G11" s="14"/>
      <c r="H11" s="8"/>
      <c r="I11" s="2"/>
    </row>
    <row r="12" spans="1:9" ht="14.25" x14ac:dyDescent="0.2">
      <c r="A12" s="14" t="s">
        <v>93</v>
      </c>
      <c r="B12" s="14"/>
      <c r="C12" s="14"/>
      <c r="D12" s="14"/>
      <c r="E12" s="14"/>
      <c r="F12" s="14"/>
      <c r="G12" s="14"/>
      <c r="H12" s="8"/>
      <c r="I12" s="2"/>
    </row>
    <row r="13" spans="1:9" ht="14.25" x14ac:dyDescent="0.2">
      <c r="A13" s="14"/>
      <c r="B13" s="14"/>
      <c r="C13" s="14"/>
      <c r="D13" s="14"/>
      <c r="E13" s="14"/>
      <c r="F13" s="14"/>
      <c r="G13" s="14"/>
      <c r="H13" s="8"/>
      <c r="I13" s="2"/>
    </row>
    <row r="14" spans="1:9" ht="14.25" x14ac:dyDescent="0.2">
      <c r="A14" s="14" t="s">
        <v>63</v>
      </c>
      <c r="B14" s="14"/>
      <c r="C14" s="14"/>
      <c r="D14" s="14"/>
      <c r="E14" s="14"/>
      <c r="F14" s="14"/>
      <c r="G14" s="14"/>
      <c r="H14" s="8"/>
      <c r="I14" s="2"/>
    </row>
    <row r="15" spans="1:9" ht="14.25" x14ac:dyDescent="0.2">
      <c r="A15" s="14" t="s">
        <v>83</v>
      </c>
      <c r="B15" s="14"/>
      <c r="C15" s="14"/>
      <c r="D15" s="14"/>
      <c r="E15" s="14"/>
      <c r="F15" s="14"/>
      <c r="G15" s="14"/>
      <c r="H15" s="8"/>
      <c r="I15" s="2"/>
    </row>
    <row r="16" spans="1:9" ht="14.25" x14ac:dyDescent="0.2">
      <c r="A16" s="14"/>
      <c r="B16" s="14"/>
      <c r="C16" s="14"/>
      <c r="D16" s="14"/>
      <c r="E16" s="14"/>
      <c r="F16" s="14"/>
      <c r="G16" s="14"/>
      <c r="H16" s="8"/>
      <c r="I16" s="2"/>
    </row>
    <row r="17" spans="1:9" ht="14.25" x14ac:dyDescent="0.2">
      <c r="A17" s="14" t="s">
        <v>102</v>
      </c>
      <c r="B17" s="14"/>
      <c r="C17" s="14"/>
      <c r="D17" s="14"/>
      <c r="E17" s="14"/>
      <c r="F17" s="14"/>
      <c r="G17" s="14"/>
      <c r="H17" s="8"/>
      <c r="I17" s="2"/>
    </row>
    <row r="18" spans="1:9" ht="14.25" x14ac:dyDescent="0.2">
      <c r="A18" s="14" t="s">
        <v>103</v>
      </c>
      <c r="B18" s="14"/>
      <c r="C18" s="14"/>
      <c r="D18" s="14"/>
      <c r="E18" s="14"/>
      <c r="F18" s="14"/>
      <c r="G18" s="14"/>
      <c r="H18" s="8"/>
      <c r="I18" s="2"/>
    </row>
    <row r="19" spans="1:9" ht="14.25" x14ac:dyDescent="0.2">
      <c r="A19" s="14" t="s">
        <v>104</v>
      </c>
      <c r="B19" s="14"/>
      <c r="C19" s="14"/>
      <c r="D19" s="14"/>
      <c r="E19" s="14"/>
      <c r="F19" s="14"/>
      <c r="G19" s="14"/>
      <c r="H19" s="8"/>
      <c r="I19" s="2"/>
    </row>
    <row r="20" spans="1:9" ht="14.25" x14ac:dyDescent="0.2">
      <c r="A20" s="14" t="s">
        <v>91</v>
      </c>
      <c r="B20" s="14"/>
      <c r="C20" s="14"/>
      <c r="D20" s="14"/>
      <c r="E20" s="14"/>
      <c r="F20" s="14"/>
      <c r="G20" s="14"/>
      <c r="H20" s="8"/>
      <c r="I20" s="2"/>
    </row>
    <row r="21" spans="1:9" ht="14.25" x14ac:dyDescent="0.2">
      <c r="A21" s="14"/>
      <c r="B21" s="14"/>
      <c r="C21" s="14"/>
      <c r="D21" s="14"/>
      <c r="E21" s="14"/>
      <c r="F21" s="14"/>
      <c r="G21" s="14"/>
      <c r="H21" s="8"/>
      <c r="I21" s="2"/>
    </row>
    <row r="22" spans="1:9" ht="15" x14ac:dyDescent="0.25">
      <c r="A22" s="66" t="s">
        <v>105</v>
      </c>
      <c r="B22" s="82"/>
      <c r="C22" s="82"/>
      <c r="D22" s="82"/>
      <c r="E22" s="82"/>
      <c r="F22" s="82"/>
      <c r="G22" s="82"/>
      <c r="H22" s="83"/>
      <c r="I22" s="2"/>
    </row>
    <row r="23" spans="1:9" ht="15" x14ac:dyDescent="0.25">
      <c r="A23" s="66" t="s">
        <v>92</v>
      </c>
      <c r="B23" s="82"/>
      <c r="C23" s="82"/>
      <c r="D23" s="82"/>
      <c r="E23" s="82"/>
      <c r="F23" s="82"/>
      <c r="G23" s="82"/>
      <c r="H23" s="83"/>
      <c r="I23" s="2"/>
    </row>
    <row r="24" spans="1:9" ht="12.75" thickBot="1" x14ac:dyDescent="0.2">
      <c r="A24" s="5"/>
      <c r="B24" s="5"/>
      <c r="C24" s="5"/>
      <c r="D24" s="5"/>
      <c r="E24" s="5"/>
      <c r="F24" s="5"/>
      <c r="G24" s="5"/>
      <c r="H24" s="15"/>
    </row>
    <row r="25" spans="1:9" ht="12.75" thickTop="1" x14ac:dyDescent="0.15">
      <c r="A25" s="4"/>
      <c r="B25" s="4"/>
      <c r="C25" s="4"/>
      <c r="D25" s="4"/>
      <c r="E25" s="4"/>
      <c r="F25" s="4"/>
      <c r="G25" s="4"/>
      <c r="H25" s="4"/>
    </row>
    <row r="26" spans="1:9" ht="14.25" x14ac:dyDescent="0.2">
      <c r="A26" s="16" t="s">
        <v>0</v>
      </c>
      <c r="B26" s="13"/>
      <c r="C26" s="13"/>
      <c r="D26" s="13"/>
      <c r="E26" s="13"/>
      <c r="F26" s="13"/>
      <c r="G26" s="13"/>
      <c r="H26" s="4"/>
    </row>
    <row r="27" spans="1:9" x14ac:dyDescent="0.15">
      <c r="A27" s="13"/>
      <c r="B27" s="13"/>
      <c r="C27" s="13"/>
      <c r="D27" s="13"/>
      <c r="E27" s="13"/>
      <c r="F27" s="13"/>
      <c r="G27" s="13"/>
      <c r="H27" s="4"/>
    </row>
    <row r="28" spans="1:9" ht="15" x14ac:dyDescent="0.25">
      <c r="A28" s="66" t="s">
        <v>64</v>
      </c>
      <c r="B28" s="67"/>
      <c r="C28" s="13"/>
      <c r="D28" s="13"/>
      <c r="E28" s="13"/>
      <c r="F28" s="13"/>
      <c r="G28" s="13"/>
      <c r="H28" s="4"/>
    </row>
    <row r="29" spans="1:9" ht="15" x14ac:dyDescent="0.25">
      <c r="A29" s="66" t="s">
        <v>1</v>
      </c>
      <c r="B29" s="67"/>
      <c r="C29" s="13"/>
      <c r="D29" s="13"/>
      <c r="E29" s="13"/>
      <c r="F29" s="13"/>
      <c r="G29" s="13"/>
      <c r="H29" s="4"/>
    </row>
    <row r="30" spans="1:9" ht="14.25" x14ac:dyDescent="0.2">
      <c r="A30" s="17"/>
      <c r="B30" s="17"/>
      <c r="C30" s="70">
        <v>2016</v>
      </c>
      <c r="D30" s="90"/>
      <c r="E30" s="70">
        <v>2017</v>
      </c>
      <c r="F30" s="17"/>
      <c r="G30" s="10"/>
    </row>
    <row r="31" spans="1:9" ht="14.25" x14ac:dyDescent="0.2">
      <c r="A31" s="20" t="s">
        <v>2</v>
      </c>
      <c r="B31" s="17"/>
      <c r="C31" s="21">
        <v>313.7</v>
      </c>
      <c r="D31" s="22"/>
      <c r="E31" s="21">
        <v>357.6</v>
      </c>
      <c r="F31" s="23"/>
      <c r="G31" s="10"/>
    </row>
    <row r="32" spans="1:9" ht="14.25" x14ac:dyDescent="0.2">
      <c r="A32" s="20" t="s">
        <v>3</v>
      </c>
      <c r="B32" s="17"/>
      <c r="C32" s="24">
        <v>2.4</v>
      </c>
      <c r="D32" s="25"/>
      <c r="E32" s="24">
        <v>3.5</v>
      </c>
      <c r="F32" s="26"/>
      <c r="G32" s="10"/>
    </row>
    <row r="33" spans="1:7" ht="14.25" x14ac:dyDescent="0.2">
      <c r="A33" s="20" t="s">
        <v>66</v>
      </c>
      <c r="B33" s="17"/>
      <c r="C33" s="27">
        <f>C31+C32</f>
        <v>316.09999999999997</v>
      </c>
      <c r="D33" s="22"/>
      <c r="E33" s="27">
        <f>E31+E32</f>
        <v>361.1</v>
      </c>
      <c r="F33" s="23"/>
      <c r="G33" s="10"/>
    </row>
    <row r="34" spans="1:7" ht="14.25" x14ac:dyDescent="0.2">
      <c r="A34" s="20" t="s">
        <v>4</v>
      </c>
      <c r="B34" s="17"/>
      <c r="C34" s="17"/>
      <c r="D34" s="28"/>
      <c r="E34" s="17"/>
      <c r="F34" s="17"/>
      <c r="G34" s="10"/>
    </row>
    <row r="35" spans="1:7" ht="14.25" x14ac:dyDescent="0.2">
      <c r="A35" s="20" t="s">
        <v>5</v>
      </c>
      <c r="B35" s="17"/>
      <c r="C35" s="29">
        <v>263</v>
      </c>
      <c r="D35" s="30"/>
      <c r="E35" s="29">
        <v>291.8</v>
      </c>
      <c r="F35" s="23"/>
      <c r="G35" s="10"/>
    </row>
    <row r="36" spans="1:7" ht="14.25" x14ac:dyDescent="0.2">
      <c r="A36" s="20" t="s">
        <v>6</v>
      </c>
      <c r="B36" s="17"/>
      <c r="C36" s="31">
        <v>36.799999999999997</v>
      </c>
      <c r="D36" s="25"/>
      <c r="E36" s="31">
        <v>43.6</v>
      </c>
      <c r="F36" s="26"/>
      <c r="G36" s="10"/>
    </row>
    <row r="37" spans="1:7" ht="14.25" x14ac:dyDescent="0.2">
      <c r="A37" s="20" t="s">
        <v>7</v>
      </c>
      <c r="B37" s="17"/>
      <c r="C37" s="24">
        <v>4.7</v>
      </c>
      <c r="D37" s="25"/>
      <c r="E37" s="24">
        <v>5</v>
      </c>
      <c r="F37" s="26"/>
      <c r="G37" s="10"/>
    </row>
    <row r="38" spans="1:7" ht="14.25" x14ac:dyDescent="0.2">
      <c r="A38" s="20" t="s">
        <v>67</v>
      </c>
      <c r="B38" s="17"/>
      <c r="C38" s="27">
        <f>C35+C36+C37</f>
        <v>304.5</v>
      </c>
      <c r="D38" s="32"/>
      <c r="E38" s="27">
        <f>E35+E36+E37</f>
        <v>340.40000000000003</v>
      </c>
      <c r="F38" s="23"/>
      <c r="G38" s="10"/>
    </row>
    <row r="39" spans="1:7" ht="14.25" x14ac:dyDescent="0.2">
      <c r="A39" s="20"/>
      <c r="B39" s="17"/>
      <c r="C39" s="22"/>
      <c r="D39" s="32"/>
      <c r="E39" s="22"/>
      <c r="F39" s="23"/>
      <c r="G39" s="10"/>
    </row>
    <row r="40" spans="1:7" ht="15" thickBot="1" x14ac:dyDescent="0.25">
      <c r="A40" s="20" t="s">
        <v>8</v>
      </c>
      <c r="B40" s="17"/>
      <c r="C40" s="33">
        <f>C33-C38</f>
        <v>11.599999999999966</v>
      </c>
      <c r="D40" s="28"/>
      <c r="E40" s="33">
        <f>E33-E38</f>
        <v>20.699999999999989</v>
      </c>
      <c r="F40" s="17"/>
      <c r="G40" s="10"/>
    </row>
    <row r="41" spans="1:7" ht="15" thickTop="1" x14ac:dyDescent="0.2">
      <c r="A41" s="17"/>
      <c r="B41" s="17"/>
      <c r="C41" s="17"/>
      <c r="D41" s="28"/>
      <c r="E41" s="17"/>
      <c r="F41" s="17"/>
      <c r="G41" s="10"/>
    </row>
    <row r="42" spans="1:7" ht="15" x14ac:dyDescent="0.25">
      <c r="A42" s="66" t="s">
        <v>65</v>
      </c>
      <c r="B42" s="67"/>
      <c r="C42" s="17"/>
      <c r="D42" s="17"/>
      <c r="E42" s="17"/>
      <c r="F42" s="17"/>
      <c r="G42" s="17"/>
    </row>
    <row r="43" spans="1:7" ht="15" x14ac:dyDescent="0.25">
      <c r="A43" s="66" t="s">
        <v>1</v>
      </c>
      <c r="B43" s="67"/>
      <c r="C43" s="17"/>
      <c r="D43" s="17"/>
      <c r="E43" s="17"/>
      <c r="F43" s="17"/>
      <c r="G43" s="17"/>
    </row>
    <row r="44" spans="1:7" ht="14.25" x14ac:dyDescent="0.2">
      <c r="A44" s="17"/>
      <c r="B44" s="17"/>
      <c r="C44" s="70">
        <v>2016</v>
      </c>
      <c r="D44" s="19"/>
      <c r="E44" s="70">
        <v>2017</v>
      </c>
      <c r="F44" s="17"/>
      <c r="G44" s="10"/>
    </row>
    <row r="45" spans="1:7" ht="14.25" x14ac:dyDescent="0.2">
      <c r="A45" s="20" t="s">
        <v>9</v>
      </c>
      <c r="B45" s="17"/>
      <c r="C45" s="21">
        <v>37.200000000000003</v>
      </c>
      <c r="D45" s="22"/>
      <c r="E45" s="21">
        <v>27.2</v>
      </c>
      <c r="F45" s="23"/>
      <c r="G45" s="10"/>
    </row>
    <row r="46" spans="1:7" ht="14.25" x14ac:dyDescent="0.2">
      <c r="A46" s="20" t="s">
        <v>99</v>
      </c>
      <c r="B46" s="17"/>
      <c r="C46" s="31">
        <v>42.7</v>
      </c>
      <c r="D46" s="25"/>
      <c r="E46" s="31">
        <v>60.9</v>
      </c>
      <c r="F46" s="35"/>
      <c r="G46" s="10"/>
    </row>
    <row r="47" spans="1:7" ht="14.25" x14ac:dyDescent="0.2">
      <c r="A47" s="20" t="s">
        <v>10</v>
      </c>
      <c r="B47" s="17"/>
      <c r="C47" s="24">
        <v>3.7</v>
      </c>
      <c r="D47" s="25"/>
      <c r="E47" s="24">
        <v>7.4</v>
      </c>
      <c r="F47" s="17"/>
      <c r="G47" s="10"/>
    </row>
    <row r="48" spans="1:7" ht="14.25" x14ac:dyDescent="0.2">
      <c r="A48" s="20" t="s">
        <v>11</v>
      </c>
      <c r="B48" s="17"/>
      <c r="C48" s="21">
        <f>SUM(C45:C47)</f>
        <v>83.600000000000009</v>
      </c>
      <c r="D48" s="32"/>
      <c r="E48" s="21">
        <f>SUM(E45:E47)</f>
        <v>95.5</v>
      </c>
      <c r="F48" s="23"/>
      <c r="G48" s="10"/>
    </row>
    <row r="49" spans="1:8" ht="14.25" x14ac:dyDescent="0.2">
      <c r="A49" s="20" t="s">
        <v>100</v>
      </c>
      <c r="B49" s="17"/>
      <c r="C49" s="24">
        <v>30</v>
      </c>
      <c r="D49" s="25"/>
      <c r="E49" s="24">
        <v>31.7</v>
      </c>
      <c r="F49" s="23"/>
      <c r="G49" s="10"/>
      <c r="H49" s="1"/>
    </row>
    <row r="50" spans="1:8" ht="15" thickBot="1" x14ac:dyDescent="0.25">
      <c r="A50" s="20" t="s">
        <v>12</v>
      </c>
      <c r="B50" s="17"/>
      <c r="C50" s="36">
        <f>C48+C49</f>
        <v>113.60000000000001</v>
      </c>
      <c r="D50" s="22"/>
      <c r="E50" s="36">
        <f>E48+E49</f>
        <v>127.2</v>
      </c>
      <c r="F50" s="23"/>
      <c r="G50" s="10"/>
    </row>
    <row r="51" spans="1:8" ht="15" thickTop="1" x14ac:dyDescent="0.2">
      <c r="A51" s="17"/>
      <c r="B51" s="17"/>
      <c r="C51" s="17"/>
      <c r="D51" s="28"/>
      <c r="E51" s="17"/>
      <c r="F51" s="17"/>
      <c r="G51" s="10"/>
    </row>
    <row r="52" spans="1:8" ht="14.25" x14ac:dyDescent="0.2">
      <c r="A52" s="20" t="s">
        <v>13</v>
      </c>
      <c r="B52" s="17"/>
      <c r="C52" s="21">
        <v>44.8</v>
      </c>
      <c r="D52" s="22"/>
      <c r="E52" s="21">
        <v>48.7</v>
      </c>
      <c r="F52" s="23"/>
      <c r="G52" s="10"/>
    </row>
    <row r="53" spans="1:8" ht="14.25" x14ac:dyDescent="0.2">
      <c r="A53" s="20" t="s">
        <v>72</v>
      </c>
      <c r="B53" s="17"/>
      <c r="C53" s="24">
        <v>15.4</v>
      </c>
      <c r="D53" s="25"/>
      <c r="E53" s="24">
        <v>17.3</v>
      </c>
      <c r="F53" s="26"/>
      <c r="G53" s="10"/>
    </row>
    <row r="54" spans="1:8" ht="14.25" x14ac:dyDescent="0.2">
      <c r="A54" s="20" t="s">
        <v>14</v>
      </c>
      <c r="B54" s="17"/>
      <c r="C54" s="21">
        <f>C52+C53</f>
        <v>60.199999999999996</v>
      </c>
      <c r="D54" s="32"/>
      <c r="E54" s="21">
        <f>E52+E53</f>
        <v>66</v>
      </c>
      <c r="F54" s="23"/>
      <c r="G54" s="10"/>
    </row>
    <row r="55" spans="1:8" ht="14.25" x14ac:dyDescent="0.2">
      <c r="A55" s="20" t="s">
        <v>15</v>
      </c>
      <c r="B55" s="17"/>
      <c r="C55" s="31">
        <v>17.100000000000001</v>
      </c>
      <c r="D55" s="25"/>
      <c r="E55" s="31">
        <v>4.2</v>
      </c>
      <c r="F55" s="23"/>
      <c r="G55" s="10"/>
    </row>
    <row r="56" spans="1:8" ht="14.25" x14ac:dyDescent="0.2">
      <c r="A56" s="20" t="s">
        <v>68</v>
      </c>
      <c r="B56" s="17"/>
      <c r="C56" s="24">
        <v>36.299999999999997</v>
      </c>
      <c r="D56" s="25"/>
      <c r="E56" s="24">
        <v>57</v>
      </c>
      <c r="F56" s="17"/>
      <c r="G56" s="10"/>
    </row>
    <row r="57" spans="1:8" ht="15" thickBot="1" x14ac:dyDescent="0.25">
      <c r="A57" s="20" t="s">
        <v>16</v>
      </c>
      <c r="B57" s="17"/>
      <c r="C57" s="36">
        <f>C54+C55+C56</f>
        <v>113.6</v>
      </c>
      <c r="D57" s="32"/>
      <c r="E57" s="36">
        <f>E54+E55+E56</f>
        <v>127.2</v>
      </c>
      <c r="F57" s="23"/>
      <c r="G57" s="10"/>
    </row>
    <row r="58" spans="1:8" ht="15" thickTop="1" x14ac:dyDescent="0.2">
      <c r="A58" s="17"/>
      <c r="B58" s="17"/>
      <c r="C58" s="17"/>
      <c r="D58" s="28"/>
      <c r="E58" s="17"/>
      <c r="F58" s="17"/>
      <c r="G58" s="10"/>
    </row>
    <row r="59" spans="1:8" ht="15" x14ac:dyDescent="0.25">
      <c r="A59" s="66" t="s">
        <v>17</v>
      </c>
      <c r="B59" s="54"/>
      <c r="C59" s="17"/>
      <c r="D59" s="17"/>
      <c r="E59" s="17"/>
      <c r="F59" s="17"/>
      <c r="G59" s="17"/>
    </row>
    <row r="60" spans="1:8" ht="15" x14ac:dyDescent="0.25">
      <c r="A60" s="66" t="s">
        <v>1</v>
      </c>
      <c r="B60" s="54"/>
      <c r="C60" s="17"/>
      <c r="D60" s="17"/>
      <c r="E60" s="17"/>
      <c r="F60" s="17"/>
      <c r="G60" s="17"/>
    </row>
    <row r="61" spans="1:8" ht="14.25" x14ac:dyDescent="0.2">
      <c r="A61" s="17"/>
      <c r="B61" s="17"/>
      <c r="C61" s="70">
        <v>2016</v>
      </c>
      <c r="D61" s="90"/>
      <c r="E61" s="70">
        <v>2017</v>
      </c>
      <c r="F61" s="10"/>
      <c r="G61" s="17"/>
    </row>
    <row r="62" spans="1:8" ht="14.25" x14ac:dyDescent="0.2">
      <c r="A62" s="20" t="s">
        <v>18</v>
      </c>
      <c r="B62" s="17"/>
      <c r="C62" s="37">
        <v>0.83799999999999997</v>
      </c>
      <c r="D62" s="37"/>
      <c r="E62" s="37">
        <v>0.81599999999999995</v>
      </c>
      <c r="F62" s="10"/>
      <c r="G62" s="38"/>
    </row>
    <row r="63" spans="1:8" ht="14.25" x14ac:dyDescent="0.2">
      <c r="A63" s="20" t="s">
        <v>19</v>
      </c>
      <c r="B63" s="17"/>
      <c r="C63" s="37">
        <v>0.13200000000000001</v>
      </c>
      <c r="D63" s="37"/>
      <c r="E63" s="37">
        <v>0.13600000000000001</v>
      </c>
      <c r="F63" s="10"/>
      <c r="G63" s="38"/>
    </row>
    <row r="64" spans="1:8" ht="14.25" x14ac:dyDescent="0.2">
      <c r="A64" s="20" t="s">
        <v>20</v>
      </c>
      <c r="B64" s="17"/>
      <c r="C64" s="21">
        <v>170.9</v>
      </c>
      <c r="D64" s="21"/>
      <c r="E64" s="21">
        <v>205.6</v>
      </c>
      <c r="F64" s="10"/>
      <c r="G64" s="38"/>
    </row>
    <row r="65" spans="1:7" ht="14.25" x14ac:dyDescent="0.2">
      <c r="A65" s="20" t="s">
        <v>21</v>
      </c>
      <c r="B65" s="17"/>
      <c r="C65" s="21">
        <v>142.80000000000001</v>
      </c>
      <c r="D65" s="21"/>
      <c r="E65" s="21">
        <v>152</v>
      </c>
      <c r="F65" s="10"/>
      <c r="G65" s="38"/>
    </row>
    <row r="66" spans="1:7" ht="14.25" x14ac:dyDescent="0.2">
      <c r="A66" s="20" t="s">
        <v>22</v>
      </c>
      <c r="B66" s="17"/>
      <c r="C66" s="21">
        <v>125.6</v>
      </c>
      <c r="D66" s="21"/>
      <c r="E66" s="21">
        <v>127.1</v>
      </c>
      <c r="F66" s="10"/>
      <c r="G66" s="38"/>
    </row>
    <row r="67" spans="1:7" ht="14.25" x14ac:dyDescent="0.2">
      <c r="A67" s="20" t="s">
        <v>23</v>
      </c>
      <c r="B67" s="17"/>
      <c r="C67" s="21">
        <v>80.8</v>
      </c>
      <c r="D67" s="21"/>
      <c r="E67" s="21">
        <v>90.1</v>
      </c>
      <c r="F67" s="10"/>
      <c r="G67" s="38"/>
    </row>
    <row r="68" spans="1:7" ht="14.25" x14ac:dyDescent="0.2">
      <c r="A68" s="20" t="s">
        <v>24</v>
      </c>
      <c r="B68" s="17"/>
      <c r="C68" s="21">
        <v>56.6</v>
      </c>
      <c r="D68" s="21"/>
      <c r="E68" s="21">
        <v>74.599999999999994</v>
      </c>
      <c r="F68" s="10"/>
      <c r="G68" s="17"/>
    </row>
    <row r="69" spans="1:7" ht="14.25" x14ac:dyDescent="0.2">
      <c r="A69" s="20"/>
      <c r="B69" s="17"/>
      <c r="C69" s="21"/>
      <c r="D69" s="21"/>
      <c r="E69" s="21"/>
      <c r="F69" s="10"/>
      <c r="G69" s="17"/>
    </row>
    <row r="70" spans="1:7" ht="15" x14ac:dyDescent="0.25">
      <c r="A70" s="66" t="s">
        <v>134</v>
      </c>
      <c r="B70" s="17"/>
      <c r="C70" s="21"/>
      <c r="D70" s="21"/>
      <c r="E70" s="21"/>
      <c r="F70" s="10"/>
      <c r="G70" s="17"/>
    </row>
    <row r="71" spans="1:7" ht="14.25" x14ac:dyDescent="0.2">
      <c r="A71" s="17"/>
      <c r="B71" s="17"/>
      <c r="C71" s="70">
        <v>2016</v>
      </c>
      <c r="D71" s="90"/>
      <c r="E71" s="70">
        <v>2017</v>
      </c>
      <c r="F71" s="10"/>
      <c r="G71" s="17"/>
    </row>
    <row r="72" spans="1:7" ht="14.25" x14ac:dyDescent="0.2">
      <c r="A72" s="20" t="s">
        <v>124</v>
      </c>
      <c r="C72" s="104">
        <v>127.82</v>
      </c>
      <c r="D72" s="105"/>
      <c r="E72" s="106">
        <v>127.9</v>
      </c>
      <c r="F72" s="10"/>
      <c r="G72" s="17"/>
    </row>
    <row r="73" spans="1:7" ht="14.25" x14ac:dyDescent="0.2">
      <c r="A73" s="20" t="s">
        <v>125</v>
      </c>
      <c r="C73" s="104">
        <v>449.37</v>
      </c>
      <c r="D73" s="105"/>
      <c r="E73" s="106">
        <v>437.23</v>
      </c>
      <c r="F73" s="10"/>
      <c r="G73" s="17"/>
    </row>
    <row r="74" spans="1:7" ht="14.25" x14ac:dyDescent="0.2">
      <c r="A74" s="20" t="s">
        <v>126</v>
      </c>
      <c r="C74" s="107">
        <v>302.89999999999998</v>
      </c>
      <c r="D74" s="105"/>
      <c r="E74" s="108">
        <v>266.39999999999998</v>
      </c>
      <c r="F74" s="10"/>
      <c r="G74" s="17"/>
    </row>
    <row r="75" spans="1:7" ht="14.25" x14ac:dyDescent="0.2">
      <c r="A75" s="20" t="s">
        <v>127</v>
      </c>
      <c r="C75" s="109">
        <v>1622.4</v>
      </c>
      <c r="D75" s="110"/>
      <c r="E75" s="111">
        <v>1418.1</v>
      </c>
      <c r="F75" s="10"/>
      <c r="G75" s="17"/>
    </row>
    <row r="76" spans="1:7" ht="14.25" x14ac:dyDescent="0.2">
      <c r="A76" s="20" t="s">
        <v>128</v>
      </c>
      <c r="C76" s="112">
        <v>1337036</v>
      </c>
      <c r="D76" s="105"/>
      <c r="E76" s="113">
        <v>1607036</v>
      </c>
      <c r="F76" s="10"/>
      <c r="G76" s="17"/>
    </row>
    <row r="77" spans="1:7" ht="14.25" x14ac:dyDescent="0.2">
      <c r="A77" s="20" t="s">
        <v>129</v>
      </c>
      <c r="C77" s="112">
        <v>594381</v>
      </c>
      <c r="D77" s="105"/>
      <c r="E77" s="113">
        <v>622749</v>
      </c>
      <c r="F77" s="10"/>
      <c r="G77" s="17"/>
    </row>
    <row r="78" spans="1:7" ht="14.25" x14ac:dyDescent="0.2">
      <c r="A78" s="20" t="s">
        <v>130</v>
      </c>
      <c r="C78" s="112">
        <v>43661</v>
      </c>
      <c r="D78" s="105"/>
      <c r="E78" s="113">
        <v>39763</v>
      </c>
      <c r="F78" s="10"/>
      <c r="G78" s="17"/>
    </row>
    <row r="79" spans="1:7" ht="14.25" x14ac:dyDescent="0.2">
      <c r="A79" s="20" t="s">
        <v>131</v>
      </c>
      <c r="C79" s="112">
        <v>317778</v>
      </c>
      <c r="D79" s="105"/>
      <c r="E79" s="113">
        <v>347643</v>
      </c>
      <c r="F79" s="10"/>
      <c r="G79" s="17"/>
    </row>
    <row r="80" spans="1:7" ht="14.25" x14ac:dyDescent="0.2">
      <c r="A80" s="20" t="s">
        <v>132</v>
      </c>
      <c r="C80" s="112">
        <v>149622</v>
      </c>
      <c r="D80" s="105"/>
      <c r="E80" s="113">
        <v>185283</v>
      </c>
      <c r="F80" s="10"/>
      <c r="G80" s="17"/>
    </row>
    <row r="81" spans="1:7" ht="12.75" thickBot="1" x14ac:dyDescent="0.2">
      <c r="A81" s="39"/>
      <c r="B81" s="39"/>
      <c r="C81" s="39"/>
      <c r="D81" s="39"/>
      <c r="E81" s="39"/>
      <c r="F81" s="39"/>
      <c r="G81" s="39"/>
    </row>
    <row r="82" spans="1:7" ht="12.75" thickTop="1" x14ac:dyDescent="0.15">
      <c r="A82" s="13"/>
      <c r="B82" s="13"/>
      <c r="C82" s="13"/>
      <c r="D82" s="13"/>
      <c r="E82" s="13"/>
      <c r="F82" s="13"/>
      <c r="G82" s="13"/>
    </row>
    <row r="83" spans="1:7" ht="14.25" x14ac:dyDescent="0.2">
      <c r="A83" s="16" t="s">
        <v>25</v>
      </c>
      <c r="B83" s="13"/>
      <c r="C83" s="13"/>
      <c r="D83" s="13"/>
      <c r="E83" s="13"/>
      <c r="F83" s="13"/>
      <c r="G83" s="13"/>
    </row>
    <row r="84" spans="1:7" x14ac:dyDescent="0.15">
      <c r="A84" s="13"/>
      <c r="B84" s="13"/>
      <c r="C84" s="13"/>
      <c r="D84" s="13"/>
      <c r="E84" s="13"/>
      <c r="F84" s="13"/>
      <c r="G84" s="13"/>
    </row>
    <row r="85" spans="1:7" ht="15" x14ac:dyDescent="0.25">
      <c r="A85" s="66" t="s">
        <v>109</v>
      </c>
      <c r="B85" s="67"/>
      <c r="C85" s="13"/>
      <c r="D85" s="13"/>
      <c r="E85" s="13"/>
      <c r="F85" s="13"/>
      <c r="G85" s="13"/>
    </row>
    <row r="86" spans="1:7" ht="15" x14ac:dyDescent="0.25">
      <c r="A86" s="66" t="s">
        <v>1</v>
      </c>
      <c r="B86" s="67"/>
      <c r="C86" s="13"/>
      <c r="D86" s="13"/>
      <c r="E86" s="13"/>
      <c r="F86" s="13"/>
      <c r="G86" s="13"/>
    </row>
    <row r="87" spans="1:7" ht="14.25" x14ac:dyDescent="0.2">
      <c r="A87" s="17"/>
      <c r="B87" s="17"/>
      <c r="C87" s="17"/>
      <c r="D87" s="17"/>
      <c r="E87" s="40"/>
      <c r="F87" s="17"/>
      <c r="G87" s="17"/>
    </row>
    <row r="88" spans="1:7" ht="14.25" x14ac:dyDescent="0.2">
      <c r="A88" s="20" t="s">
        <v>26</v>
      </c>
      <c r="B88" s="17"/>
      <c r="C88" s="41"/>
      <c r="D88" s="10"/>
      <c r="E88" s="10"/>
      <c r="F88" s="17"/>
      <c r="G88" s="17"/>
    </row>
    <row r="89" spans="1:7" ht="14.25" x14ac:dyDescent="0.2">
      <c r="A89" s="20" t="s">
        <v>27</v>
      </c>
      <c r="B89" s="17"/>
      <c r="C89" s="21">
        <f>E40</f>
        <v>20.699999999999989</v>
      </c>
      <c r="D89" s="10"/>
      <c r="E89" s="10"/>
      <c r="F89" s="23"/>
      <c r="G89" s="23"/>
    </row>
    <row r="90" spans="1:7" ht="14.25" x14ac:dyDescent="0.2">
      <c r="A90" s="20" t="s">
        <v>69</v>
      </c>
      <c r="B90" s="17"/>
      <c r="C90" s="31">
        <f>E37</f>
        <v>5</v>
      </c>
      <c r="D90" s="10"/>
      <c r="E90" s="10"/>
      <c r="F90" s="17"/>
      <c r="G90" s="17"/>
    </row>
    <row r="91" spans="1:7" ht="14.25" x14ac:dyDescent="0.2">
      <c r="A91" s="20" t="s">
        <v>70</v>
      </c>
      <c r="B91" s="17"/>
      <c r="C91" s="31">
        <f>C47-E47</f>
        <v>-3.7</v>
      </c>
      <c r="D91" s="10"/>
      <c r="E91" s="10"/>
      <c r="F91" s="17"/>
      <c r="G91" s="17"/>
    </row>
    <row r="92" spans="1:7" ht="14.25" x14ac:dyDescent="0.2">
      <c r="A92" s="20" t="s">
        <v>71</v>
      </c>
      <c r="B92" s="17"/>
      <c r="C92" s="31">
        <f>E52-C52</f>
        <v>3.9000000000000057</v>
      </c>
      <c r="D92" s="10"/>
      <c r="E92" s="10"/>
      <c r="F92" s="17"/>
      <c r="G92" s="17"/>
    </row>
    <row r="93" spans="1:7" ht="14.25" x14ac:dyDescent="0.2">
      <c r="A93" s="20" t="s">
        <v>73</v>
      </c>
      <c r="B93" s="17"/>
      <c r="C93" s="31">
        <f>E53-C53</f>
        <v>1.9000000000000004</v>
      </c>
      <c r="D93" s="10"/>
      <c r="E93" s="10"/>
      <c r="F93" s="17"/>
      <c r="G93" s="17"/>
    </row>
    <row r="94" spans="1:7" ht="15" thickBot="1" x14ac:dyDescent="0.25">
      <c r="A94" s="20" t="s">
        <v>28</v>
      </c>
      <c r="B94" s="17"/>
      <c r="C94" s="36">
        <f>C89+C90+C91+C92+C93</f>
        <v>27.799999999999997</v>
      </c>
      <c r="D94" s="10"/>
      <c r="E94" s="10"/>
      <c r="F94" s="23"/>
      <c r="G94" s="23"/>
    </row>
    <row r="95" spans="1:7" ht="15" thickTop="1" x14ac:dyDescent="0.2">
      <c r="A95" s="20"/>
      <c r="B95" s="17"/>
      <c r="C95" s="22"/>
      <c r="D95" s="10"/>
      <c r="E95" s="10"/>
      <c r="F95" s="23"/>
      <c r="G95" s="23"/>
    </row>
    <row r="96" spans="1:7" ht="14.25" x14ac:dyDescent="0.2">
      <c r="A96" s="20" t="s">
        <v>29</v>
      </c>
      <c r="B96" s="17"/>
      <c r="C96" s="17"/>
      <c r="D96" s="10"/>
      <c r="E96" s="10"/>
      <c r="F96" s="17"/>
      <c r="G96" s="17"/>
    </row>
    <row r="97" spans="1:7" ht="14.25" x14ac:dyDescent="0.2">
      <c r="A97" s="20" t="s">
        <v>30</v>
      </c>
      <c r="B97" s="17"/>
      <c r="C97" s="22">
        <f>-(E49-(C49-E37))</f>
        <v>-6.6999999999999993</v>
      </c>
      <c r="D97" s="10"/>
      <c r="E97" s="10"/>
      <c r="F97" s="23"/>
      <c r="G97" s="23"/>
    </row>
    <row r="98" spans="1:7" ht="14.25" x14ac:dyDescent="0.2">
      <c r="A98" s="20" t="s">
        <v>74</v>
      </c>
      <c r="B98" s="17"/>
      <c r="C98" s="43">
        <f>C46-E46</f>
        <v>-18.199999999999996</v>
      </c>
      <c r="D98" s="10"/>
      <c r="E98" s="10"/>
      <c r="F98" s="23"/>
      <c r="G98" s="23"/>
    </row>
    <row r="99" spans="1:7" ht="15" thickBot="1" x14ac:dyDescent="0.25">
      <c r="A99" s="20" t="s">
        <v>106</v>
      </c>
      <c r="B99" s="17"/>
      <c r="C99" s="36">
        <f>C97+C98</f>
        <v>-24.899999999999995</v>
      </c>
      <c r="D99" s="10"/>
      <c r="E99" s="10"/>
      <c r="F99" s="23"/>
      <c r="G99" s="23"/>
    </row>
    <row r="100" spans="1:7" ht="15" thickTop="1" x14ac:dyDescent="0.2">
      <c r="A100" s="17"/>
      <c r="B100" s="17"/>
      <c r="C100" s="40"/>
      <c r="D100" s="10"/>
      <c r="E100" s="10"/>
      <c r="F100" s="17"/>
      <c r="G100" s="17"/>
    </row>
    <row r="101" spans="1:7" ht="14.25" x14ac:dyDescent="0.2">
      <c r="A101" s="20" t="s">
        <v>31</v>
      </c>
      <c r="B101" s="17"/>
      <c r="C101" s="17"/>
      <c r="D101" s="10"/>
      <c r="E101" s="10"/>
      <c r="F101" s="17"/>
      <c r="G101" s="17"/>
    </row>
    <row r="102" spans="1:7" ht="14.25" x14ac:dyDescent="0.2">
      <c r="A102" s="20" t="s">
        <v>75</v>
      </c>
      <c r="B102" s="17"/>
      <c r="C102" s="42">
        <f>E55-C55</f>
        <v>-12.900000000000002</v>
      </c>
      <c r="D102" s="10"/>
      <c r="E102" s="10"/>
      <c r="F102" s="17"/>
      <c r="G102" s="17"/>
    </row>
    <row r="103" spans="1:7" ht="15" thickBot="1" x14ac:dyDescent="0.25">
      <c r="A103" s="20" t="s">
        <v>76</v>
      </c>
      <c r="B103" s="17"/>
      <c r="C103" s="36">
        <f>C102</f>
        <v>-12.900000000000002</v>
      </c>
      <c r="D103" s="10"/>
      <c r="E103" s="10"/>
      <c r="F103" s="23"/>
      <c r="G103" s="23"/>
    </row>
    <row r="104" spans="1:7" ht="15" thickTop="1" x14ac:dyDescent="0.2">
      <c r="A104" s="20"/>
      <c r="B104" s="17"/>
      <c r="C104" s="22"/>
      <c r="D104" s="10"/>
      <c r="E104" s="10"/>
      <c r="F104" s="23"/>
      <c r="G104" s="23"/>
    </row>
    <row r="105" spans="1:7" ht="14.25" x14ac:dyDescent="0.2">
      <c r="A105" s="20" t="s">
        <v>77</v>
      </c>
      <c r="B105" s="17"/>
      <c r="C105" s="21">
        <f>C94+C99+C103</f>
        <v>-10</v>
      </c>
      <c r="D105" s="10"/>
      <c r="E105" s="10"/>
      <c r="F105" s="23"/>
      <c r="G105" s="23"/>
    </row>
    <row r="106" spans="1:7" ht="14.25" x14ac:dyDescent="0.2">
      <c r="A106" s="20" t="s">
        <v>78</v>
      </c>
      <c r="B106" s="17"/>
      <c r="C106" s="24">
        <f>C45</f>
        <v>37.200000000000003</v>
      </c>
      <c r="D106" s="10"/>
      <c r="E106" s="10"/>
      <c r="F106" s="35"/>
      <c r="G106" s="35"/>
    </row>
    <row r="107" spans="1:7" ht="15" thickBot="1" x14ac:dyDescent="0.25">
      <c r="A107" s="20" t="s">
        <v>79</v>
      </c>
      <c r="B107" s="17"/>
      <c r="C107" s="36">
        <f>C105+C106</f>
        <v>27.200000000000003</v>
      </c>
      <c r="D107" s="10"/>
      <c r="E107" s="10"/>
      <c r="F107" s="23"/>
      <c r="G107" s="23"/>
    </row>
    <row r="108" spans="1:7" ht="15" thickTop="1" x14ac:dyDescent="0.2">
      <c r="A108" s="17"/>
      <c r="B108" s="17"/>
      <c r="C108" s="40"/>
      <c r="D108" s="10"/>
      <c r="E108" s="10"/>
      <c r="F108" s="17"/>
      <c r="G108" s="17"/>
    </row>
    <row r="109" spans="1:7" ht="15" thickBot="1" x14ac:dyDescent="0.25">
      <c r="A109" s="20" t="s">
        <v>80</v>
      </c>
      <c r="B109" s="17"/>
      <c r="C109" s="33">
        <f>E45</f>
        <v>27.2</v>
      </c>
      <c r="D109" s="10"/>
      <c r="E109" s="10"/>
      <c r="F109" s="17"/>
      <c r="G109" s="17"/>
    </row>
    <row r="110" spans="1:7" ht="15" thickTop="1" x14ac:dyDescent="0.2">
      <c r="A110" s="20"/>
      <c r="B110" s="17"/>
      <c r="C110" s="22"/>
      <c r="D110" s="10"/>
      <c r="E110" s="10"/>
      <c r="F110" s="17"/>
      <c r="G110" s="17"/>
    </row>
    <row r="111" spans="1:7" ht="14.25" x14ac:dyDescent="0.2">
      <c r="A111" s="17"/>
      <c r="B111" s="17"/>
      <c r="C111" s="40"/>
      <c r="D111" s="10"/>
      <c r="E111" s="10"/>
      <c r="F111" s="17"/>
      <c r="G111" s="17"/>
    </row>
    <row r="112" spans="1:7" ht="15" x14ac:dyDescent="0.25">
      <c r="A112" s="66" t="s">
        <v>81</v>
      </c>
      <c r="B112" s="17"/>
      <c r="C112" s="17"/>
      <c r="D112" s="17"/>
      <c r="E112" s="17"/>
      <c r="F112" s="17"/>
      <c r="G112" s="44"/>
    </row>
    <row r="113" spans="1:11" ht="14.25" x14ac:dyDescent="0.2">
      <c r="A113" s="17"/>
      <c r="B113" s="17"/>
      <c r="C113" s="70">
        <v>2016</v>
      </c>
      <c r="D113" s="90"/>
      <c r="E113" s="70">
        <v>2017</v>
      </c>
      <c r="F113" s="17"/>
      <c r="G113" s="70" t="s">
        <v>86</v>
      </c>
    </row>
    <row r="114" spans="1:11" ht="14.25" x14ac:dyDescent="0.2">
      <c r="A114" s="20" t="s">
        <v>87</v>
      </c>
      <c r="B114" s="17"/>
      <c r="C114" s="45">
        <f>C40/C33</f>
        <v>3.6697247706421916E-2</v>
      </c>
      <c r="D114" s="10"/>
      <c r="E114" s="45">
        <f>E40/E33</f>
        <v>5.7324840764331177E-2</v>
      </c>
      <c r="F114" s="45"/>
      <c r="G114" s="45">
        <v>2.9000000000000001E-2</v>
      </c>
    </row>
    <row r="115" spans="1:11" ht="14.25" x14ac:dyDescent="0.2">
      <c r="A115" s="20" t="s">
        <v>32</v>
      </c>
      <c r="B115" s="17"/>
      <c r="C115" s="46">
        <f>C33/C50</f>
        <v>2.7825704225352106</v>
      </c>
      <c r="D115" s="10"/>
      <c r="E115" s="46">
        <f>E33/E50</f>
        <v>2.8388364779874213</v>
      </c>
      <c r="F115" s="17"/>
      <c r="G115" s="46">
        <v>3.1</v>
      </c>
    </row>
    <row r="116" spans="1:11" ht="14.25" x14ac:dyDescent="0.2">
      <c r="A116" s="20" t="s">
        <v>33</v>
      </c>
      <c r="B116" s="17"/>
      <c r="C116" s="45">
        <f>C114*C115</f>
        <v>0.10211267605633773</v>
      </c>
      <c r="D116" s="10"/>
      <c r="E116" s="45">
        <f>E114*E115</f>
        <v>0.16273584905660368</v>
      </c>
      <c r="F116" s="17"/>
      <c r="G116" s="45">
        <f>G114*G115</f>
        <v>8.9900000000000008E-2</v>
      </c>
    </row>
    <row r="117" spans="1:11" ht="14.25" x14ac:dyDescent="0.2">
      <c r="A117" s="20" t="s">
        <v>34</v>
      </c>
      <c r="B117" s="17"/>
      <c r="C117" s="47">
        <f>C57/C56</f>
        <v>3.1294765840220387</v>
      </c>
      <c r="D117" s="10"/>
      <c r="E117" s="47">
        <f>E57/E56</f>
        <v>2.2315789473684209</v>
      </c>
      <c r="F117" s="17"/>
      <c r="G117" s="48">
        <v>3.16</v>
      </c>
    </row>
    <row r="118" spans="1:11" ht="15" thickBot="1" x14ac:dyDescent="0.25">
      <c r="A118" s="20" t="s">
        <v>82</v>
      </c>
      <c r="B118" s="17"/>
      <c r="C118" s="49">
        <f>C116*C117</f>
        <v>0.31955922865013681</v>
      </c>
      <c r="D118" s="10"/>
      <c r="E118" s="49">
        <f>E116*E117</f>
        <v>0.36315789473684185</v>
      </c>
      <c r="F118" s="17"/>
      <c r="G118" s="49">
        <f>G116*G117</f>
        <v>0.28408400000000006</v>
      </c>
    </row>
    <row r="119" spans="1:11" ht="15" thickTop="1" x14ac:dyDescent="0.2">
      <c r="A119" s="20"/>
      <c r="B119" s="17"/>
      <c r="C119" s="50"/>
      <c r="D119" s="10"/>
      <c r="E119" s="50"/>
      <c r="F119" s="17"/>
      <c r="G119" s="45"/>
    </row>
    <row r="120" spans="1:11" ht="15" thickBot="1" x14ac:dyDescent="0.25">
      <c r="A120" s="20" t="s">
        <v>35</v>
      </c>
      <c r="B120" s="17"/>
      <c r="C120" s="51">
        <f>C40/C56</f>
        <v>0.31955922865013681</v>
      </c>
      <c r="D120" s="10"/>
      <c r="E120" s="51">
        <f>E40/E56</f>
        <v>0.3631578947368419</v>
      </c>
      <c r="F120" s="17"/>
      <c r="G120" s="71"/>
    </row>
    <row r="121" spans="1:11" ht="15" thickTop="1" x14ac:dyDescent="0.2">
      <c r="A121" s="17"/>
      <c r="B121" s="17"/>
      <c r="C121" s="17"/>
      <c r="D121" s="10"/>
      <c r="E121" s="17"/>
      <c r="F121" s="17"/>
      <c r="G121" s="17"/>
    </row>
    <row r="122" spans="1:11" ht="14.25" x14ac:dyDescent="0.2">
      <c r="A122" s="44"/>
      <c r="B122" s="44"/>
      <c r="C122" s="44"/>
      <c r="D122" s="44"/>
      <c r="E122" s="44"/>
      <c r="F122" s="44"/>
      <c r="G122" s="44"/>
    </row>
    <row r="123" spans="1:11" ht="15" x14ac:dyDescent="0.25">
      <c r="A123" s="66" t="s">
        <v>117</v>
      </c>
      <c r="B123" s="17"/>
      <c r="C123" s="17"/>
      <c r="D123" s="17"/>
      <c r="E123" s="17"/>
      <c r="F123" s="17"/>
      <c r="G123" s="17"/>
    </row>
    <row r="124" spans="1:11" ht="15" x14ac:dyDescent="0.25">
      <c r="A124" s="66"/>
      <c r="B124" s="17"/>
      <c r="C124" s="17"/>
      <c r="D124" s="17"/>
      <c r="E124" s="17"/>
      <c r="F124" s="17"/>
      <c r="G124" s="17"/>
    </row>
    <row r="125" spans="1:11" ht="15" x14ac:dyDescent="0.25">
      <c r="A125" s="68" t="s">
        <v>44</v>
      </c>
      <c r="B125" s="52"/>
      <c r="C125" s="52"/>
      <c r="D125" s="52"/>
      <c r="E125" s="52"/>
      <c r="F125" s="52"/>
      <c r="G125" s="17"/>
    </row>
    <row r="126" spans="1:11" ht="15" x14ac:dyDescent="0.25">
      <c r="A126" s="18" t="s">
        <v>110</v>
      </c>
      <c r="B126" s="53"/>
      <c r="C126" s="17"/>
      <c r="D126" s="18" t="s">
        <v>111</v>
      </c>
      <c r="E126" s="52"/>
      <c r="F126" s="52"/>
      <c r="G126" s="17"/>
      <c r="H126" s="54" t="s">
        <v>96</v>
      </c>
      <c r="I126" s="54"/>
      <c r="J126" s="54"/>
      <c r="K126" s="54"/>
    </row>
    <row r="127" spans="1:11" ht="15" x14ac:dyDescent="0.25">
      <c r="A127" s="17"/>
      <c r="B127" s="17"/>
      <c r="C127" s="17"/>
      <c r="D127" s="17"/>
      <c r="E127" s="17"/>
      <c r="F127" s="17"/>
      <c r="G127" s="17"/>
      <c r="H127" s="54" t="s">
        <v>97</v>
      </c>
      <c r="I127" s="54"/>
      <c r="J127" s="54"/>
      <c r="K127" s="54"/>
    </row>
    <row r="128" spans="1:11" ht="15" x14ac:dyDescent="0.25">
      <c r="A128" s="20" t="s">
        <v>60</v>
      </c>
      <c r="B128" s="37">
        <v>0.105</v>
      </c>
      <c r="C128" s="17"/>
      <c r="D128" s="20" t="s">
        <v>60</v>
      </c>
      <c r="E128" s="17"/>
      <c r="F128" s="37">
        <v>9.0999999999999998E-2</v>
      </c>
      <c r="G128" s="17"/>
      <c r="H128" s="54" t="s">
        <v>98</v>
      </c>
      <c r="I128" s="54"/>
      <c r="J128" s="54"/>
      <c r="K128" s="54"/>
    </row>
    <row r="129" spans="1:8" ht="14.25" x14ac:dyDescent="0.2">
      <c r="A129" s="20" t="s">
        <v>59</v>
      </c>
      <c r="B129" s="37">
        <v>9.0999999999999998E-2</v>
      </c>
      <c r="C129" s="17"/>
      <c r="D129" s="20" t="s">
        <v>57</v>
      </c>
      <c r="E129" s="17"/>
      <c r="F129" s="37">
        <v>5.8000000000000003E-2</v>
      </c>
      <c r="G129" s="17"/>
    </row>
    <row r="130" spans="1:8" ht="15" x14ac:dyDescent="0.25">
      <c r="A130" s="20" t="s">
        <v>57</v>
      </c>
      <c r="B130" s="37">
        <v>4.8000000000000001E-2</v>
      </c>
      <c r="C130" s="17"/>
      <c r="D130" s="72" t="s">
        <v>101</v>
      </c>
      <c r="E130" s="74"/>
      <c r="F130" s="73">
        <f>E114</f>
        <v>5.7324840764331177E-2</v>
      </c>
      <c r="G130" s="17"/>
    </row>
    <row r="131" spans="1:8" ht="14.25" x14ac:dyDescent="0.2">
      <c r="A131" s="87" t="s">
        <v>94</v>
      </c>
      <c r="B131" s="37">
        <v>4.8000000000000001E-2</v>
      </c>
      <c r="C131" s="17"/>
      <c r="D131" s="84" t="s">
        <v>45</v>
      </c>
      <c r="E131" s="17"/>
      <c r="F131" s="37">
        <v>5.5E-2</v>
      </c>
      <c r="G131" s="17"/>
    </row>
    <row r="132" spans="1:8" ht="14.25" x14ac:dyDescent="0.2">
      <c r="A132" s="87" t="s">
        <v>95</v>
      </c>
      <c r="B132" s="37">
        <v>3.7999999999999999E-2</v>
      </c>
      <c r="C132" s="17"/>
      <c r="D132" s="87" t="s">
        <v>94</v>
      </c>
      <c r="E132" s="17"/>
      <c r="F132" s="37">
        <v>4.7E-2</v>
      </c>
      <c r="G132" s="17"/>
    </row>
    <row r="133" spans="1:8" ht="15" x14ac:dyDescent="0.25">
      <c r="A133" s="72" t="s">
        <v>101</v>
      </c>
      <c r="B133" s="73">
        <f>C114</f>
        <v>3.6697247706421916E-2</v>
      </c>
      <c r="C133" s="17"/>
      <c r="D133" s="20" t="s">
        <v>58</v>
      </c>
      <c r="E133" s="17"/>
      <c r="F133" s="37">
        <v>3.2000000000000001E-2</v>
      </c>
      <c r="G133" s="17"/>
      <c r="H133" s="89"/>
    </row>
    <row r="134" spans="1:8" ht="14.25" x14ac:dyDescent="0.2">
      <c r="A134" s="20" t="s">
        <v>58</v>
      </c>
      <c r="B134" s="37">
        <v>0.03</v>
      </c>
      <c r="C134" s="17"/>
      <c r="D134" s="85" t="s">
        <v>46</v>
      </c>
      <c r="E134" s="17"/>
      <c r="F134" s="55">
        <v>2.9000000000000001E-2</v>
      </c>
      <c r="G134" s="17"/>
    </row>
    <row r="135" spans="1:8" ht="14.25" x14ac:dyDescent="0.2">
      <c r="C135" s="17"/>
      <c r="D135" s="85" t="s">
        <v>47</v>
      </c>
      <c r="E135" s="17"/>
      <c r="F135" s="55">
        <v>1.4999999999999999E-2</v>
      </c>
      <c r="G135" s="17"/>
    </row>
    <row r="136" spans="1:8" ht="14.25" x14ac:dyDescent="0.2">
      <c r="A136" s="84"/>
      <c r="B136" s="37"/>
      <c r="C136" s="17"/>
      <c r="D136" s="20" t="s">
        <v>59</v>
      </c>
      <c r="E136" s="17"/>
      <c r="F136" s="37">
        <v>-7.0000000000000001E-3</v>
      </c>
      <c r="G136" s="17"/>
    </row>
    <row r="137" spans="1:8" ht="14.25" x14ac:dyDescent="0.2">
      <c r="A137" s="84"/>
      <c r="B137" s="37"/>
      <c r="C137" s="17"/>
      <c r="D137" s="87" t="s">
        <v>95</v>
      </c>
      <c r="E137" s="17"/>
      <c r="F137" s="37">
        <v>-3.9E-2</v>
      </c>
      <c r="G137" s="17"/>
    </row>
    <row r="138" spans="1:8" ht="15" x14ac:dyDescent="0.25">
      <c r="A138" s="66"/>
      <c r="B138" s="17"/>
      <c r="C138" s="17"/>
      <c r="G138" s="17"/>
    </row>
    <row r="139" spans="1:8" ht="15" x14ac:dyDescent="0.25">
      <c r="A139" s="68" t="s">
        <v>55</v>
      </c>
      <c r="B139" s="53"/>
      <c r="C139" s="52"/>
      <c r="D139" s="52"/>
      <c r="E139" s="52"/>
      <c r="F139" s="52"/>
      <c r="G139" s="17"/>
    </row>
    <row r="140" spans="1:8" ht="14.25" x14ac:dyDescent="0.2">
      <c r="A140" s="70">
        <v>2016</v>
      </c>
      <c r="B140" s="53"/>
      <c r="C140" s="17"/>
      <c r="D140" s="18" t="s">
        <v>111</v>
      </c>
      <c r="E140" s="52"/>
      <c r="F140" s="52"/>
      <c r="G140" s="17"/>
    </row>
    <row r="141" spans="1:8" ht="14.25" x14ac:dyDescent="0.2">
      <c r="A141" s="20"/>
      <c r="B141" s="37"/>
      <c r="C141" s="17"/>
      <c r="D141" s="20"/>
      <c r="E141" s="17"/>
      <c r="F141" s="37"/>
      <c r="G141" s="17"/>
    </row>
    <row r="142" spans="1:8" ht="14.25" x14ac:dyDescent="0.2">
      <c r="A142" s="84"/>
      <c r="B142" s="37"/>
      <c r="C142" s="17"/>
      <c r="D142" s="84" t="s">
        <v>48</v>
      </c>
      <c r="E142" s="17"/>
      <c r="F142" s="37">
        <v>0.05</v>
      </c>
      <c r="G142" s="17"/>
    </row>
    <row r="143" spans="1:8" ht="15" x14ac:dyDescent="0.25">
      <c r="A143" s="72" t="s">
        <v>101</v>
      </c>
      <c r="B143" s="75">
        <f>(C40-C32)/C31</f>
        <v>2.9327382849856441E-2</v>
      </c>
      <c r="C143" s="17"/>
      <c r="D143" s="72" t="s">
        <v>101</v>
      </c>
      <c r="E143" s="76"/>
      <c r="F143" s="75">
        <f>(E40-E32)/E31</f>
        <v>4.8098434004474236E-2</v>
      </c>
      <c r="G143" s="17"/>
    </row>
    <row r="144" spans="1:8" ht="14.25" x14ac:dyDescent="0.2">
      <c r="A144" s="84"/>
      <c r="B144" s="37"/>
      <c r="C144" s="17"/>
      <c r="D144" s="84" t="s">
        <v>46</v>
      </c>
      <c r="E144" s="17"/>
      <c r="F144" s="37">
        <v>2.5000000000000001E-2</v>
      </c>
      <c r="G144" s="17"/>
    </row>
    <row r="145" spans="1:7" ht="14.25" x14ac:dyDescent="0.2">
      <c r="A145" s="84"/>
      <c r="B145" s="37"/>
      <c r="C145" s="17"/>
      <c r="D145" s="84" t="s">
        <v>49</v>
      </c>
      <c r="E145" s="17"/>
      <c r="F145" s="37">
        <v>1.0999999999999999E-2</v>
      </c>
      <c r="G145" s="17"/>
    </row>
    <row r="146" spans="1:7" ht="14.25" x14ac:dyDescent="0.2">
      <c r="A146" s="84"/>
      <c r="B146" s="37"/>
      <c r="C146" s="17"/>
      <c r="D146" s="84"/>
      <c r="E146" s="17"/>
      <c r="F146" s="37"/>
      <c r="G146" s="17"/>
    </row>
    <row r="147" spans="1:7" ht="15" x14ac:dyDescent="0.25">
      <c r="A147" s="66" t="s">
        <v>118</v>
      </c>
      <c r="B147" s="37"/>
      <c r="C147" s="17"/>
      <c r="D147" s="84"/>
      <c r="E147" s="17"/>
      <c r="F147" s="37"/>
      <c r="G147" s="17"/>
    </row>
    <row r="148" spans="1:7" ht="14.25" x14ac:dyDescent="0.2">
      <c r="G148" s="17"/>
    </row>
    <row r="149" spans="1:7" ht="15" x14ac:dyDescent="0.25">
      <c r="A149" s="68" t="s">
        <v>50</v>
      </c>
      <c r="B149" s="52"/>
      <c r="C149" s="52"/>
      <c r="D149" s="52"/>
      <c r="E149" s="24"/>
      <c r="F149" s="63"/>
      <c r="G149" s="17"/>
    </row>
    <row r="150" spans="1:7" ht="14.25" x14ac:dyDescent="0.2">
      <c r="A150" s="18" t="s">
        <v>110</v>
      </c>
      <c r="B150" s="53"/>
      <c r="C150" s="17"/>
      <c r="D150" s="18" t="s">
        <v>111</v>
      </c>
      <c r="E150" s="52"/>
      <c r="F150" s="52"/>
      <c r="G150" s="17"/>
    </row>
    <row r="151" spans="1:7" ht="14.25" x14ac:dyDescent="0.2">
      <c r="A151" s="20"/>
      <c r="B151" s="60"/>
      <c r="C151" s="31"/>
      <c r="D151" s="59"/>
      <c r="E151" s="31"/>
      <c r="F151" s="60"/>
      <c r="G151" s="17"/>
    </row>
    <row r="152" spans="1:7" ht="15" x14ac:dyDescent="0.25">
      <c r="A152" s="72" t="s">
        <v>101</v>
      </c>
      <c r="B152" s="94">
        <f>C48/C54</f>
        <v>1.3887043189368773</v>
      </c>
      <c r="C152" s="54"/>
      <c r="D152" s="79" t="s">
        <v>101</v>
      </c>
      <c r="E152" s="80"/>
      <c r="F152" s="94">
        <f>E48/E54</f>
        <v>1.446969696969697</v>
      </c>
      <c r="G152" s="17"/>
    </row>
    <row r="153" spans="1:7" ht="14.25" x14ac:dyDescent="0.2">
      <c r="A153" s="84"/>
      <c r="B153" s="60"/>
      <c r="C153" s="31"/>
      <c r="D153" s="84" t="s">
        <v>48</v>
      </c>
      <c r="E153" s="31"/>
      <c r="F153" s="57">
        <v>1.29</v>
      </c>
      <c r="G153" s="17"/>
    </row>
    <row r="154" spans="1:7" ht="14.25" x14ac:dyDescent="0.2">
      <c r="A154" s="84"/>
      <c r="B154" s="60"/>
      <c r="C154" s="31"/>
      <c r="D154" s="84" t="s">
        <v>46</v>
      </c>
      <c r="E154" s="31"/>
      <c r="F154" s="57">
        <v>0.95</v>
      </c>
      <c r="G154" s="17"/>
    </row>
    <row r="155" spans="1:7" ht="14.25" x14ac:dyDescent="0.2">
      <c r="A155" s="84"/>
      <c r="B155" s="60"/>
      <c r="C155" s="31"/>
      <c r="D155" s="84" t="s">
        <v>49</v>
      </c>
      <c r="E155" s="31"/>
      <c r="F155" s="57">
        <v>0.49</v>
      </c>
      <c r="G155" s="17"/>
    </row>
    <row r="156" spans="1:7" ht="14.25" x14ac:dyDescent="0.2">
      <c r="A156" s="20"/>
      <c r="B156" s="60"/>
      <c r="C156" s="31"/>
      <c r="D156" s="59"/>
      <c r="E156" s="31"/>
      <c r="F156" s="60"/>
      <c r="G156" s="17"/>
    </row>
    <row r="157" spans="1:7" ht="15" x14ac:dyDescent="0.25">
      <c r="A157" s="69" t="s">
        <v>51</v>
      </c>
      <c r="B157" s="63"/>
      <c r="C157" s="24"/>
      <c r="D157" s="64"/>
      <c r="E157" s="24"/>
      <c r="F157" s="63"/>
      <c r="G157" s="17"/>
    </row>
    <row r="158" spans="1:7" ht="14.25" x14ac:dyDescent="0.2">
      <c r="A158" s="18" t="s">
        <v>110</v>
      </c>
      <c r="B158" s="53"/>
      <c r="C158" s="17"/>
      <c r="D158" s="18" t="s">
        <v>111</v>
      </c>
      <c r="E158" s="52"/>
      <c r="F158" s="52"/>
      <c r="G158" s="17"/>
    </row>
    <row r="159" spans="1:7" ht="14.25" x14ac:dyDescent="0.2">
      <c r="A159" s="20"/>
      <c r="B159" s="60"/>
      <c r="C159" s="31"/>
      <c r="D159" s="59"/>
      <c r="E159" s="31"/>
      <c r="F159" s="60"/>
      <c r="G159" s="17"/>
    </row>
    <row r="160" spans="1:7" ht="14.25" x14ac:dyDescent="0.2">
      <c r="C160" s="31"/>
      <c r="D160" s="84" t="s">
        <v>48</v>
      </c>
      <c r="E160" s="31"/>
      <c r="F160" s="60">
        <v>32.700000000000003</v>
      </c>
      <c r="G160" s="17"/>
    </row>
    <row r="161" spans="1:7" ht="15" x14ac:dyDescent="0.25">
      <c r="A161" s="72" t="s">
        <v>101</v>
      </c>
      <c r="B161" s="81">
        <f>C45/((C35+C36)/365)</f>
        <v>45.29019346230821</v>
      </c>
      <c r="C161" s="31"/>
      <c r="D161" s="79" t="s">
        <v>101</v>
      </c>
      <c r="E161" s="80"/>
      <c r="F161" s="81">
        <f>E45/((E35+E36)/365)</f>
        <v>29.600477042337502</v>
      </c>
      <c r="G161" s="17"/>
    </row>
    <row r="162" spans="1:7" ht="14.25" x14ac:dyDescent="0.2">
      <c r="A162" s="84"/>
      <c r="B162" s="60"/>
      <c r="C162" s="31"/>
      <c r="D162" s="84" t="s">
        <v>46</v>
      </c>
      <c r="E162" s="31"/>
      <c r="F162" s="60">
        <v>10.3</v>
      </c>
      <c r="G162" s="17"/>
    </row>
    <row r="163" spans="1:7" ht="14.25" x14ac:dyDescent="0.2">
      <c r="A163" s="84"/>
      <c r="B163" s="60"/>
      <c r="C163" s="31"/>
      <c r="D163" s="84" t="s">
        <v>49</v>
      </c>
      <c r="E163" s="31"/>
      <c r="F163" s="60">
        <v>0.8</v>
      </c>
      <c r="G163" s="17"/>
    </row>
    <row r="164" spans="1:7" ht="14.25" x14ac:dyDescent="0.2">
      <c r="A164" s="84"/>
      <c r="B164" s="60"/>
      <c r="C164" s="31"/>
      <c r="D164" s="84"/>
      <c r="E164" s="31"/>
      <c r="F164" s="60"/>
      <c r="G164" s="17"/>
    </row>
    <row r="165" spans="1:7" ht="15" x14ac:dyDescent="0.25">
      <c r="A165" s="66" t="s">
        <v>119</v>
      </c>
      <c r="B165" s="60"/>
      <c r="C165" s="31"/>
      <c r="D165" s="84"/>
      <c r="E165" s="31"/>
      <c r="F165" s="60"/>
      <c r="G165" s="17"/>
    </row>
    <row r="166" spans="1:7" ht="15" x14ac:dyDescent="0.25">
      <c r="A166" s="66"/>
      <c r="B166" s="60"/>
      <c r="C166" s="31"/>
      <c r="D166" s="84"/>
      <c r="E166" s="31"/>
      <c r="F166" s="60"/>
      <c r="G166" s="17"/>
    </row>
    <row r="167" spans="1:7" ht="15" x14ac:dyDescent="0.25">
      <c r="A167" s="69" t="s">
        <v>56</v>
      </c>
      <c r="B167" s="63"/>
      <c r="C167" s="24"/>
      <c r="D167" s="64"/>
      <c r="E167" s="24"/>
      <c r="F167" s="63"/>
      <c r="G167" s="17"/>
    </row>
    <row r="168" spans="1:7" ht="14.25" x14ac:dyDescent="0.2">
      <c r="A168" s="18" t="s">
        <v>110</v>
      </c>
      <c r="B168" s="53"/>
      <c r="C168" s="17"/>
      <c r="D168" s="18" t="s">
        <v>111</v>
      </c>
      <c r="E168" s="52"/>
      <c r="F168" s="52"/>
      <c r="G168" s="17"/>
    </row>
    <row r="169" spans="1:7" ht="14.25" x14ac:dyDescent="0.2">
      <c r="A169" s="20"/>
      <c r="B169" s="60"/>
      <c r="C169" s="31"/>
      <c r="D169" s="59"/>
      <c r="E169" s="31"/>
      <c r="F169" s="60"/>
      <c r="G169" s="17"/>
    </row>
    <row r="170" spans="1:7" ht="14.25" x14ac:dyDescent="0.2">
      <c r="A170" s="84"/>
      <c r="B170" s="61"/>
      <c r="C170" s="31"/>
      <c r="D170" s="84" t="s">
        <v>48</v>
      </c>
      <c r="E170" s="31"/>
      <c r="F170" s="96">
        <v>0.81299999999999994</v>
      </c>
      <c r="G170" s="17"/>
    </row>
    <row r="171" spans="1:7" ht="14.25" x14ac:dyDescent="0.2">
      <c r="A171" s="84"/>
      <c r="B171" s="61"/>
      <c r="C171" s="31"/>
      <c r="D171" s="84" t="s">
        <v>46</v>
      </c>
      <c r="E171" s="31"/>
      <c r="F171" s="96">
        <v>0.68400000000000005</v>
      </c>
      <c r="G171" s="17"/>
    </row>
    <row r="172" spans="1:7" ht="14.25" x14ac:dyDescent="0.2">
      <c r="C172" s="31"/>
      <c r="D172" s="84" t="s">
        <v>49</v>
      </c>
      <c r="E172" s="31"/>
      <c r="F172" s="97">
        <v>0.59699999999999998</v>
      </c>
      <c r="G172" s="17"/>
    </row>
    <row r="173" spans="1:7" ht="15" x14ac:dyDescent="0.25">
      <c r="A173" s="72" t="s">
        <v>101</v>
      </c>
      <c r="B173" s="95">
        <f>(C54+C55)/C57</f>
        <v>0.68045774647887325</v>
      </c>
      <c r="C173" s="31"/>
      <c r="D173" s="79" t="s">
        <v>101</v>
      </c>
      <c r="E173" s="80"/>
      <c r="F173" s="95">
        <f>(E54+E55)/E57</f>
        <v>0.55188679245283023</v>
      </c>
      <c r="G173" s="17"/>
    </row>
    <row r="174" spans="1:7" ht="15" x14ac:dyDescent="0.25">
      <c r="A174" s="66"/>
      <c r="B174" s="60"/>
      <c r="C174" s="31"/>
      <c r="D174" s="84"/>
      <c r="E174" s="31"/>
      <c r="F174" s="60"/>
      <c r="G174" s="17"/>
    </row>
    <row r="175" spans="1:7" ht="15" x14ac:dyDescent="0.25">
      <c r="A175" s="66" t="s">
        <v>120</v>
      </c>
      <c r="B175" s="60"/>
      <c r="C175" s="31"/>
      <c r="D175" s="84"/>
      <c r="E175" s="31"/>
      <c r="F175" s="60"/>
      <c r="G175" s="17"/>
    </row>
    <row r="176" spans="1:7" ht="15" x14ac:dyDescent="0.25">
      <c r="A176" s="66"/>
      <c r="B176" s="60"/>
      <c r="C176" s="31"/>
      <c r="D176" s="84"/>
      <c r="E176" s="31"/>
      <c r="F176" s="60"/>
      <c r="G176" s="17"/>
    </row>
    <row r="177" spans="1:7" ht="15" x14ac:dyDescent="0.25">
      <c r="A177" s="69" t="s">
        <v>52</v>
      </c>
      <c r="B177" s="63"/>
      <c r="C177" s="24"/>
      <c r="D177" s="64"/>
      <c r="E177" s="24"/>
      <c r="F177" s="63"/>
      <c r="G177" s="17"/>
    </row>
    <row r="178" spans="1:7" ht="14.25" x14ac:dyDescent="0.2">
      <c r="A178" s="18" t="s">
        <v>110</v>
      </c>
      <c r="B178" s="53"/>
      <c r="C178" s="17"/>
      <c r="D178" s="18" t="s">
        <v>111</v>
      </c>
      <c r="E178" s="52"/>
      <c r="F178" s="52"/>
      <c r="G178" s="17"/>
    </row>
    <row r="179" spans="1:7" ht="14.25" x14ac:dyDescent="0.2">
      <c r="A179" s="20"/>
      <c r="B179" s="60"/>
      <c r="C179" s="31"/>
      <c r="D179" s="59"/>
      <c r="E179" s="31"/>
      <c r="F179" s="60"/>
      <c r="G179" s="17"/>
    </row>
    <row r="180" spans="1:7" ht="14.25" x14ac:dyDescent="0.2">
      <c r="A180" s="84"/>
      <c r="C180" s="31"/>
      <c r="D180" s="84" t="s">
        <v>48</v>
      </c>
      <c r="E180" s="31"/>
      <c r="F180" s="60">
        <v>14.1</v>
      </c>
      <c r="G180" s="17"/>
    </row>
    <row r="181" spans="1:7" ht="14.25" x14ac:dyDescent="0.2">
      <c r="A181" s="84"/>
      <c r="C181" s="31"/>
      <c r="D181" s="84" t="s">
        <v>46</v>
      </c>
      <c r="E181" s="31"/>
      <c r="F181" s="60">
        <v>6.4</v>
      </c>
      <c r="G181" s="17"/>
    </row>
    <row r="182" spans="1:7" ht="15" x14ac:dyDescent="0.25">
      <c r="A182" s="72" t="s">
        <v>101</v>
      </c>
      <c r="B182" s="81">
        <f>C33/C48</f>
        <v>3.7811004784688986</v>
      </c>
      <c r="C182" s="31"/>
      <c r="D182" s="79" t="s">
        <v>101</v>
      </c>
      <c r="E182" s="80"/>
      <c r="F182" s="81">
        <f>E33/E48</f>
        <v>3.7811518324607332</v>
      </c>
      <c r="G182" s="17"/>
    </row>
    <row r="183" spans="1:7" ht="14.25" x14ac:dyDescent="0.2">
      <c r="A183" s="84"/>
      <c r="C183" s="31"/>
      <c r="D183" s="84" t="s">
        <v>49</v>
      </c>
      <c r="E183" s="31"/>
      <c r="F183" s="60">
        <v>3.7</v>
      </c>
      <c r="G183" s="17"/>
    </row>
    <row r="184" spans="1:7" ht="14.25" x14ac:dyDescent="0.2">
      <c r="A184" s="17"/>
      <c r="B184" s="17"/>
      <c r="C184" s="31"/>
      <c r="D184" s="17"/>
      <c r="E184" s="17"/>
      <c r="F184" s="17"/>
      <c r="G184" s="17"/>
    </row>
    <row r="185" spans="1:7" ht="15" x14ac:dyDescent="0.25">
      <c r="A185" s="69" t="s">
        <v>53</v>
      </c>
      <c r="B185" s="63"/>
      <c r="C185" s="24"/>
      <c r="D185" s="64"/>
      <c r="E185" s="24"/>
      <c r="F185" s="63"/>
      <c r="G185" s="17"/>
    </row>
    <row r="186" spans="1:7" ht="14.25" x14ac:dyDescent="0.2">
      <c r="A186" s="18" t="s">
        <v>110</v>
      </c>
      <c r="B186" s="53"/>
      <c r="C186" s="17"/>
      <c r="D186" s="18" t="s">
        <v>111</v>
      </c>
      <c r="E186" s="52"/>
      <c r="F186" s="52"/>
      <c r="G186" s="17"/>
    </row>
    <row r="187" spans="1:7" ht="14.25" x14ac:dyDescent="0.2">
      <c r="A187" s="20"/>
      <c r="B187" s="60"/>
      <c r="C187" s="31"/>
      <c r="D187" s="59"/>
      <c r="E187" s="31"/>
      <c r="F187" s="60"/>
      <c r="G187" s="17"/>
    </row>
    <row r="188" spans="1:7" ht="14.25" x14ac:dyDescent="0.2">
      <c r="A188" s="84"/>
      <c r="B188" s="60"/>
      <c r="C188" s="31"/>
      <c r="D188" s="84" t="s">
        <v>48</v>
      </c>
      <c r="E188" s="31"/>
      <c r="F188" s="60">
        <v>4.0999999999999996</v>
      </c>
      <c r="G188" s="17"/>
    </row>
    <row r="189" spans="1:7" ht="14.25" x14ac:dyDescent="0.2">
      <c r="A189" s="84"/>
      <c r="B189" s="60"/>
      <c r="C189" s="31"/>
      <c r="D189" s="84" t="s">
        <v>46</v>
      </c>
      <c r="E189" s="31"/>
      <c r="F189" s="60">
        <v>3.1</v>
      </c>
      <c r="G189" s="17"/>
    </row>
    <row r="190" spans="1:7" ht="15" x14ac:dyDescent="0.25">
      <c r="A190" s="72" t="s">
        <v>101</v>
      </c>
      <c r="B190" s="81">
        <f>C33/C50</f>
        <v>2.7825704225352106</v>
      </c>
      <c r="C190" s="31"/>
      <c r="D190" s="79" t="s">
        <v>101</v>
      </c>
      <c r="E190" s="80"/>
      <c r="F190" s="81">
        <f>E33/E50</f>
        <v>2.8388364779874213</v>
      </c>
      <c r="G190" s="17"/>
    </row>
    <row r="191" spans="1:7" ht="14.25" x14ac:dyDescent="0.2">
      <c r="A191" s="84"/>
      <c r="B191" s="60"/>
      <c r="C191" s="31"/>
      <c r="D191" s="84" t="s">
        <v>49</v>
      </c>
      <c r="E191" s="31"/>
      <c r="F191" s="60">
        <v>2.2000000000000002</v>
      </c>
      <c r="G191" s="17"/>
    </row>
    <row r="192" spans="1:7" ht="14.25" x14ac:dyDescent="0.2">
      <c r="A192" s="20"/>
      <c r="B192" s="60"/>
      <c r="C192" s="31"/>
      <c r="D192" s="59"/>
      <c r="E192" s="31"/>
      <c r="F192" s="60"/>
      <c r="G192" s="17"/>
    </row>
    <row r="193" spans="1:7" ht="15" x14ac:dyDescent="0.25">
      <c r="A193" s="69" t="s">
        <v>54</v>
      </c>
      <c r="B193" s="63"/>
      <c r="C193" s="24"/>
      <c r="D193" s="64"/>
      <c r="E193" s="24"/>
      <c r="F193" s="63"/>
      <c r="G193" s="17"/>
    </row>
    <row r="194" spans="1:7" ht="14.25" x14ac:dyDescent="0.2">
      <c r="A194" s="18" t="s">
        <v>110</v>
      </c>
      <c r="B194" s="53"/>
      <c r="C194" s="17"/>
      <c r="D194" s="18" t="s">
        <v>111</v>
      </c>
      <c r="E194" s="52"/>
      <c r="F194" s="52"/>
      <c r="G194" s="17"/>
    </row>
    <row r="195" spans="1:7" ht="14.25" x14ac:dyDescent="0.2">
      <c r="A195" s="20"/>
      <c r="B195" s="60"/>
      <c r="C195" s="31"/>
      <c r="D195" s="59"/>
      <c r="E195" s="31"/>
      <c r="F195" s="60"/>
      <c r="G195" s="17"/>
    </row>
    <row r="196" spans="1:7" ht="14.25" x14ac:dyDescent="0.2">
      <c r="A196" s="84"/>
      <c r="B196" s="60"/>
      <c r="C196" s="31"/>
      <c r="D196" s="84" t="s">
        <v>48</v>
      </c>
      <c r="E196" s="31"/>
      <c r="F196" s="60">
        <v>14</v>
      </c>
      <c r="G196" s="17"/>
    </row>
    <row r="197" spans="1:7" ht="14.25" x14ac:dyDescent="0.2">
      <c r="A197" s="84"/>
      <c r="B197" s="60"/>
      <c r="C197" s="31"/>
      <c r="D197" s="84" t="s">
        <v>46</v>
      </c>
      <c r="E197" s="31"/>
      <c r="F197" s="60">
        <v>8.9</v>
      </c>
      <c r="G197" s="17"/>
    </row>
    <row r="198" spans="1:7" ht="15" x14ac:dyDescent="0.25">
      <c r="A198" s="72" t="s">
        <v>101</v>
      </c>
      <c r="B198" s="81">
        <f>C47/(C31/365)</f>
        <v>4.3050685368186175</v>
      </c>
      <c r="C198" s="31"/>
      <c r="D198" s="79" t="s">
        <v>101</v>
      </c>
      <c r="E198" s="80"/>
      <c r="F198" s="81">
        <f>E47/(E31/365)</f>
        <v>7.5531319910514538</v>
      </c>
      <c r="G198" s="17"/>
    </row>
    <row r="199" spans="1:7" ht="14.25" x14ac:dyDescent="0.2">
      <c r="C199" s="31"/>
      <c r="D199" s="84" t="s">
        <v>49</v>
      </c>
      <c r="E199" s="31"/>
      <c r="F199" s="60">
        <v>7</v>
      </c>
      <c r="G199" s="17"/>
    </row>
    <row r="200" spans="1:7" ht="15" x14ac:dyDescent="0.25">
      <c r="A200" s="66"/>
      <c r="B200" s="60"/>
      <c r="C200" s="31"/>
      <c r="D200" s="84"/>
      <c r="E200" s="31"/>
      <c r="F200" s="60"/>
      <c r="G200" s="17"/>
    </row>
    <row r="201" spans="1:7" ht="15" x14ac:dyDescent="0.25">
      <c r="A201" s="66" t="s">
        <v>122</v>
      </c>
      <c r="B201" s="60"/>
      <c r="C201" s="31"/>
      <c r="D201" s="84"/>
      <c r="E201" s="31"/>
      <c r="F201" s="60"/>
      <c r="G201" s="17"/>
    </row>
    <row r="202" spans="1:7" ht="15" x14ac:dyDescent="0.25">
      <c r="A202" s="66"/>
      <c r="B202" s="60"/>
      <c r="C202" s="31"/>
      <c r="D202" s="84"/>
      <c r="E202" s="31"/>
      <c r="F202" s="60"/>
      <c r="G202" s="17"/>
    </row>
    <row r="203" spans="1:7" ht="15" x14ac:dyDescent="0.25">
      <c r="A203" s="68" t="s">
        <v>116</v>
      </c>
      <c r="B203" s="53"/>
      <c r="C203" s="52"/>
      <c r="D203" s="52"/>
      <c r="E203" s="52"/>
      <c r="F203" s="52"/>
      <c r="G203" s="17"/>
    </row>
    <row r="204" spans="1:7" ht="14.25" x14ac:dyDescent="0.2">
      <c r="A204" s="18" t="s">
        <v>110</v>
      </c>
      <c r="B204" s="53"/>
      <c r="C204" s="17"/>
      <c r="D204" s="18" t="s">
        <v>111</v>
      </c>
      <c r="E204" s="52"/>
      <c r="F204" s="52"/>
      <c r="G204" s="17"/>
    </row>
    <row r="205" spans="1:7" ht="14.25" x14ac:dyDescent="0.2">
      <c r="A205" s="17"/>
      <c r="B205" s="55"/>
      <c r="C205" s="17"/>
      <c r="D205" s="17"/>
      <c r="E205" s="17"/>
      <c r="F205" s="17"/>
      <c r="G205" s="17"/>
    </row>
    <row r="206" spans="1:7" ht="14.25" x14ac:dyDescent="0.2">
      <c r="A206" s="20" t="s">
        <v>60</v>
      </c>
      <c r="B206" s="37">
        <v>0.23899999999999999</v>
      </c>
      <c r="C206" s="17"/>
      <c r="D206" s="20" t="s">
        <v>60</v>
      </c>
      <c r="E206" s="17"/>
      <c r="F206" s="37">
        <v>0.26800000000000002</v>
      </c>
      <c r="G206" s="17"/>
    </row>
    <row r="207" spans="1:7" ht="14.25" x14ac:dyDescent="0.2">
      <c r="A207" s="87" t="s">
        <v>95</v>
      </c>
      <c r="B207" s="37">
        <v>0.155</v>
      </c>
      <c r="C207" s="17"/>
      <c r="D207" s="87" t="s">
        <v>95</v>
      </c>
      <c r="E207" s="17"/>
      <c r="F207" s="37">
        <v>0.17399999999999999</v>
      </c>
      <c r="G207" s="17"/>
    </row>
    <row r="208" spans="1:7" ht="14.25" x14ac:dyDescent="0.2">
      <c r="A208" s="87" t="s">
        <v>94</v>
      </c>
      <c r="B208" s="37">
        <v>0.14799999999999999</v>
      </c>
      <c r="C208" s="17"/>
      <c r="D208" s="20" t="s">
        <v>59</v>
      </c>
      <c r="E208" s="17"/>
      <c r="F208" s="37">
        <v>0.16400000000000001</v>
      </c>
      <c r="G208" s="17"/>
    </row>
    <row r="209" spans="1:7" ht="14.25" x14ac:dyDescent="0.2">
      <c r="A209" s="20" t="s">
        <v>59</v>
      </c>
      <c r="B209" s="37">
        <v>0.13600000000000001</v>
      </c>
      <c r="C209" s="17"/>
      <c r="D209" s="87" t="s">
        <v>94</v>
      </c>
      <c r="E209" s="17"/>
      <c r="F209" s="37">
        <v>0.157</v>
      </c>
      <c r="G209" s="17"/>
    </row>
    <row r="210" spans="1:7" ht="14.25" x14ac:dyDescent="0.2">
      <c r="A210" s="20" t="s">
        <v>58</v>
      </c>
      <c r="B210" s="37">
        <v>0.122</v>
      </c>
      <c r="C210" s="17"/>
      <c r="D210" s="20" t="s">
        <v>58</v>
      </c>
      <c r="E210" s="17"/>
      <c r="F210" s="37">
        <v>0.13400000000000001</v>
      </c>
      <c r="G210" s="17"/>
    </row>
    <row r="211" spans="1:7" ht="15" x14ac:dyDescent="0.25">
      <c r="A211" s="72" t="s">
        <v>101</v>
      </c>
      <c r="B211" s="73">
        <f>C36/C38</f>
        <v>0.12085385878489326</v>
      </c>
      <c r="C211" s="17"/>
      <c r="D211" s="72" t="s">
        <v>101</v>
      </c>
      <c r="E211" s="74"/>
      <c r="F211" s="73">
        <f>E36/E38</f>
        <v>0.12808460634547592</v>
      </c>
      <c r="G211" s="17"/>
    </row>
    <row r="212" spans="1:7" ht="14.25" x14ac:dyDescent="0.2">
      <c r="A212" s="20" t="s">
        <v>57</v>
      </c>
      <c r="B212" s="37">
        <v>0.121</v>
      </c>
      <c r="C212" s="17"/>
      <c r="D212" s="20" t="s">
        <v>57</v>
      </c>
      <c r="E212" s="17"/>
      <c r="F212" s="37">
        <v>0.115</v>
      </c>
      <c r="G212" s="17"/>
    </row>
    <row r="213" spans="1:7" ht="14.25" x14ac:dyDescent="0.2">
      <c r="A213" s="34"/>
      <c r="B213" s="56"/>
      <c r="C213" s="17"/>
      <c r="D213" s="17"/>
      <c r="E213" s="17"/>
      <c r="F213" s="17"/>
      <c r="G213" s="17"/>
    </row>
    <row r="214" spans="1:7" ht="15" x14ac:dyDescent="0.25">
      <c r="A214" s="68" t="s">
        <v>36</v>
      </c>
      <c r="B214" s="53"/>
      <c r="C214" s="52"/>
      <c r="D214" s="52"/>
      <c r="E214" s="52"/>
      <c r="F214" s="52"/>
      <c r="G214" s="17"/>
    </row>
    <row r="215" spans="1:7" ht="14.25" x14ac:dyDescent="0.2">
      <c r="A215" s="18" t="s">
        <v>110</v>
      </c>
      <c r="B215" s="53"/>
      <c r="C215" s="17"/>
      <c r="D215" s="18" t="s">
        <v>111</v>
      </c>
      <c r="E215" s="52"/>
      <c r="F215" s="52"/>
      <c r="G215" s="17"/>
    </row>
    <row r="216" spans="1:7" ht="14.25" x14ac:dyDescent="0.2">
      <c r="A216" s="17"/>
      <c r="B216" s="55"/>
      <c r="C216" s="17"/>
      <c r="D216" s="17"/>
      <c r="E216" s="17"/>
      <c r="F216" s="17"/>
      <c r="G216" s="17"/>
    </row>
    <row r="217" spans="1:7" ht="14.25" x14ac:dyDescent="0.2">
      <c r="A217" s="20" t="s">
        <v>57</v>
      </c>
      <c r="B217" s="37">
        <v>0.32219999999999999</v>
      </c>
      <c r="C217" s="17"/>
      <c r="D217" s="20" t="s">
        <v>57</v>
      </c>
      <c r="E217" s="17"/>
      <c r="F217" s="37">
        <v>0.30299999999999999</v>
      </c>
      <c r="G217" s="17"/>
    </row>
    <row r="218" spans="1:7" ht="15" x14ac:dyDescent="0.25">
      <c r="A218" s="72" t="s">
        <v>101</v>
      </c>
      <c r="B218" s="73">
        <f>C67/C38</f>
        <v>0.26535303776683083</v>
      </c>
      <c r="C218" s="54"/>
      <c r="D218" s="72" t="s">
        <v>101</v>
      </c>
      <c r="E218" s="74"/>
      <c r="F218" s="73">
        <f>E67/E38</f>
        <v>0.26468860164512337</v>
      </c>
      <c r="G218" s="17"/>
    </row>
    <row r="219" spans="1:7" ht="14.25" x14ac:dyDescent="0.2">
      <c r="A219" s="87" t="s">
        <v>95</v>
      </c>
      <c r="B219" s="37">
        <v>0.252</v>
      </c>
      <c r="C219" s="17"/>
      <c r="D219" s="87" t="s">
        <v>94</v>
      </c>
      <c r="E219" s="17"/>
      <c r="F219" s="37">
        <v>0.24299999999999999</v>
      </c>
      <c r="G219" s="17"/>
    </row>
    <row r="220" spans="1:7" ht="14.25" x14ac:dyDescent="0.2">
      <c r="A220" s="87" t="s">
        <v>94</v>
      </c>
      <c r="B220" s="37">
        <v>0.23599999999999999</v>
      </c>
      <c r="C220" s="17"/>
      <c r="D220" s="87" t="s">
        <v>95</v>
      </c>
      <c r="E220" s="17"/>
      <c r="F220" s="37">
        <v>0.23300000000000001</v>
      </c>
      <c r="G220" s="17"/>
    </row>
    <row r="221" spans="1:7" ht="14.25" x14ac:dyDescent="0.2">
      <c r="A221" s="20" t="s">
        <v>58</v>
      </c>
      <c r="B221" s="37">
        <v>0.22800000000000001</v>
      </c>
      <c r="C221" s="17"/>
      <c r="D221" s="20" t="s">
        <v>59</v>
      </c>
      <c r="E221" s="17"/>
      <c r="F221" s="37">
        <v>0.23</v>
      </c>
      <c r="G221" s="17"/>
    </row>
    <row r="222" spans="1:7" ht="14.25" x14ac:dyDescent="0.2">
      <c r="A222" s="20" t="s">
        <v>59</v>
      </c>
      <c r="B222" s="37">
        <v>0.21199999999999999</v>
      </c>
      <c r="C222" s="17"/>
      <c r="D222" s="20" t="s">
        <v>58</v>
      </c>
      <c r="E222" s="17"/>
      <c r="F222" s="37">
        <v>0.224</v>
      </c>
      <c r="G222" s="17"/>
    </row>
    <row r="223" spans="1:7" ht="14.25" x14ac:dyDescent="0.2">
      <c r="A223" s="20" t="s">
        <v>60</v>
      </c>
      <c r="B223" s="37">
        <v>0.182</v>
      </c>
      <c r="C223" s="17"/>
      <c r="D223" s="20" t="s">
        <v>60</v>
      </c>
      <c r="E223" s="17"/>
      <c r="F223" s="37">
        <v>0.188</v>
      </c>
      <c r="G223" s="17"/>
    </row>
    <row r="224" spans="1:7" ht="14.25" x14ac:dyDescent="0.2">
      <c r="A224" s="17"/>
      <c r="B224" s="55"/>
      <c r="C224" s="17"/>
      <c r="D224" s="17"/>
      <c r="E224" s="17"/>
      <c r="F224" s="17"/>
      <c r="G224" s="17"/>
    </row>
    <row r="225" spans="1:7" ht="15" x14ac:dyDescent="0.25">
      <c r="A225" s="68" t="s">
        <v>37</v>
      </c>
      <c r="B225" s="53"/>
      <c r="C225" s="52"/>
      <c r="D225" s="52"/>
      <c r="E225" s="52"/>
      <c r="F225" s="52"/>
      <c r="G225" s="17"/>
    </row>
    <row r="226" spans="1:7" ht="14.25" x14ac:dyDescent="0.2">
      <c r="A226" s="18" t="s">
        <v>110</v>
      </c>
      <c r="B226" s="53"/>
      <c r="C226" s="17"/>
      <c r="D226" s="18" t="s">
        <v>111</v>
      </c>
      <c r="E226" s="52"/>
      <c r="F226" s="52"/>
      <c r="G226" s="17"/>
    </row>
    <row r="227" spans="1:7" ht="14.25" x14ac:dyDescent="0.2">
      <c r="A227" s="17"/>
      <c r="B227" s="55"/>
      <c r="C227" s="17"/>
      <c r="D227" s="17"/>
      <c r="E227" s="17"/>
      <c r="F227" s="17"/>
      <c r="G227" s="17"/>
    </row>
    <row r="228" spans="1:7" ht="14.25" x14ac:dyDescent="0.2">
      <c r="A228" s="20" t="s">
        <v>57</v>
      </c>
      <c r="B228" s="37">
        <v>0.54100000000000004</v>
      </c>
      <c r="C228" s="17"/>
      <c r="D228" s="20" t="s">
        <v>57</v>
      </c>
      <c r="E228" s="17"/>
      <c r="F228" s="37">
        <v>0.56899999999999995</v>
      </c>
      <c r="G228" s="17"/>
    </row>
    <row r="229" spans="1:7" ht="15" x14ac:dyDescent="0.25">
      <c r="A229" s="72" t="s">
        <v>101</v>
      </c>
      <c r="B229" s="73">
        <f>C66/C38</f>
        <v>0.41247947454844003</v>
      </c>
      <c r="C229" s="54"/>
      <c r="D229" s="72" t="s">
        <v>101</v>
      </c>
      <c r="E229" s="74"/>
      <c r="F229" s="73">
        <f>E66/E38</f>
        <v>0.37338425381903639</v>
      </c>
      <c r="G229" s="17"/>
    </row>
    <row r="230" spans="1:7" ht="14.25" x14ac:dyDescent="0.2">
      <c r="A230" s="20" t="s">
        <v>58</v>
      </c>
      <c r="B230" s="37">
        <v>0.313</v>
      </c>
      <c r="C230" s="17"/>
      <c r="D230" s="87" t="s">
        <v>94</v>
      </c>
      <c r="E230" s="17"/>
      <c r="F230" s="37">
        <v>0.316</v>
      </c>
      <c r="G230" s="17"/>
    </row>
    <row r="231" spans="1:7" ht="14.25" x14ac:dyDescent="0.2">
      <c r="A231" s="87" t="s">
        <v>94</v>
      </c>
      <c r="B231" s="37">
        <v>0.311</v>
      </c>
      <c r="C231" s="17"/>
      <c r="D231" s="87" t="s">
        <v>95</v>
      </c>
      <c r="E231" s="17"/>
      <c r="F231" s="37">
        <v>0.313</v>
      </c>
      <c r="G231" s="17"/>
    </row>
    <row r="232" spans="1:7" ht="14.25" x14ac:dyDescent="0.2">
      <c r="A232" s="87" t="s">
        <v>95</v>
      </c>
      <c r="B232" s="37">
        <v>0.28799999999999998</v>
      </c>
      <c r="C232" s="17"/>
      <c r="D232" s="20" t="s">
        <v>58</v>
      </c>
      <c r="E232" s="17"/>
      <c r="F232" s="37">
        <v>0.30299999999999999</v>
      </c>
      <c r="G232" s="17"/>
    </row>
    <row r="233" spans="1:7" ht="14.25" x14ac:dyDescent="0.2">
      <c r="A233" s="20" t="s">
        <v>59</v>
      </c>
      <c r="B233" s="37">
        <v>0.22700000000000001</v>
      </c>
      <c r="C233" s="17"/>
      <c r="D233" s="20" t="s">
        <v>59</v>
      </c>
      <c r="E233" s="17"/>
      <c r="F233" s="37">
        <v>0.249</v>
      </c>
      <c r="G233" s="17"/>
    </row>
    <row r="234" spans="1:7" ht="14.25" x14ac:dyDescent="0.2">
      <c r="A234" s="20" t="s">
        <v>60</v>
      </c>
      <c r="B234" s="37">
        <v>0.128</v>
      </c>
      <c r="C234" s="17"/>
      <c r="D234" s="20" t="s">
        <v>60</v>
      </c>
      <c r="E234" s="17"/>
      <c r="F234" s="37">
        <v>0.186</v>
      </c>
      <c r="G234" s="17"/>
    </row>
    <row r="235" spans="1:7" ht="14.25" x14ac:dyDescent="0.2">
      <c r="A235" s="10"/>
      <c r="B235" s="10"/>
      <c r="C235" s="17"/>
      <c r="D235" s="10"/>
      <c r="E235" s="10"/>
      <c r="F235" s="10"/>
      <c r="G235" s="17"/>
    </row>
    <row r="236" spans="1:7" ht="15" x14ac:dyDescent="0.25">
      <c r="A236" s="68" t="s">
        <v>38</v>
      </c>
      <c r="B236" s="53"/>
      <c r="C236" s="52"/>
      <c r="D236" s="52"/>
      <c r="E236" s="52"/>
      <c r="F236" s="52"/>
      <c r="G236" s="17"/>
    </row>
    <row r="237" spans="1:7" ht="14.25" x14ac:dyDescent="0.2">
      <c r="A237" s="18" t="s">
        <v>110</v>
      </c>
      <c r="B237" s="53"/>
      <c r="C237" s="17"/>
      <c r="D237" s="18" t="s">
        <v>111</v>
      </c>
      <c r="E237" s="52"/>
      <c r="F237" s="52"/>
      <c r="G237" s="17"/>
    </row>
    <row r="238" spans="1:7" ht="14.25" x14ac:dyDescent="0.2">
      <c r="A238" s="17"/>
      <c r="B238" s="55"/>
      <c r="C238" s="17"/>
      <c r="D238" s="17"/>
      <c r="E238" s="17"/>
      <c r="F238" s="17"/>
      <c r="G238" s="17"/>
    </row>
    <row r="239" spans="1:7" ht="14.25" x14ac:dyDescent="0.2">
      <c r="A239" s="20" t="s">
        <v>60</v>
      </c>
      <c r="B239" s="37">
        <v>0.45700000000000002</v>
      </c>
      <c r="C239" s="17"/>
      <c r="D239" s="20" t="s">
        <v>60</v>
      </c>
      <c r="E239" s="17"/>
      <c r="F239" s="37">
        <v>0.35</v>
      </c>
      <c r="G239" s="17"/>
    </row>
    <row r="240" spans="1:7" ht="14.25" x14ac:dyDescent="0.2">
      <c r="A240" s="20" t="s">
        <v>59</v>
      </c>
      <c r="B240" s="37">
        <v>0.27500000000000002</v>
      </c>
      <c r="C240" s="17"/>
      <c r="D240" s="20" t="s">
        <v>59</v>
      </c>
      <c r="E240" s="17"/>
      <c r="F240" s="37">
        <v>0.30199999999999999</v>
      </c>
      <c r="G240" s="17"/>
    </row>
    <row r="241" spans="1:7" ht="15" x14ac:dyDescent="0.25">
      <c r="A241" s="72" t="s">
        <v>101</v>
      </c>
      <c r="B241" s="73">
        <f>C68/C38</f>
        <v>0.18587848932676521</v>
      </c>
      <c r="C241" s="54"/>
      <c r="D241" s="72" t="s">
        <v>101</v>
      </c>
      <c r="E241" s="74"/>
      <c r="F241" s="73">
        <f>E68/E38</f>
        <v>0.21915393654524085</v>
      </c>
      <c r="G241" s="17"/>
    </row>
    <row r="242" spans="1:7" ht="14.25" x14ac:dyDescent="0.2">
      <c r="A242" s="87" t="s">
        <v>95</v>
      </c>
      <c r="B242" s="37">
        <v>0.14599999999999999</v>
      </c>
      <c r="C242" s="17"/>
      <c r="D242" s="87" t="s">
        <v>95</v>
      </c>
      <c r="E242" s="17"/>
      <c r="F242" s="37">
        <v>0.125</v>
      </c>
      <c r="G242" s="17"/>
    </row>
    <row r="243" spans="1:7" ht="14.25" x14ac:dyDescent="0.2">
      <c r="A243" s="87" t="s">
        <v>94</v>
      </c>
      <c r="B243" s="37">
        <v>0.10199999999999999</v>
      </c>
      <c r="C243" s="17"/>
      <c r="D243" s="87" t="s">
        <v>94</v>
      </c>
      <c r="E243" s="17"/>
      <c r="F243" s="37">
        <v>8.8999999999999996E-2</v>
      </c>
      <c r="G243" s="17"/>
    </row>
    <row r="244" spans="1:7" ht="14.25" x14ac:dyDescent="0.2">
      <c r="A244" s="20" t="s">
        <v>58</v>
      </c>
      <c r="B244" s="37">
        <v>8.8999999999999996E-2</v>
      </c>
      <c r="C244" s="17"/>
      <c r="D244" s="20" t="s">
        <v>58</v>
      </c>
      <c r="E244" s="17"/>
      <c r="F244" s="37">
        <v>7.8E-2</v>
      </c>
      <c r="G244" s="17"/>
    </row>
    <row r="245" spans="1:7" ht="14.25" x14ac:dyDescent="0.2">
      <c r="A245" s="20" t="s">
        <v>57</v>
      </c>
      <c r="B245" s="37">
        <v>1E-3</v>
      </c>
      <c r="C245" s="17"/>
      <c r="D245" s="20" t="s">
        <v>57</v>
      </c>
      <c r="E245" s="17"/>
      <c r="F245" s="37">
        <v>1E-3</v>
      </c>
      <c r="G245" s="17"/>
    </row>
    <row r="246" spans="1:7" ht="14.25" x14ac:dyDescent="0.2">
      <c r="A246" s="20"/>
      <c r="B246" s="37"/>
      <c r="C246" s="17"/>
      <c r="D246" s="20"/>
      <c r="E246" s="17"/>
      <c r="F246" s="37"/>
      <c r="G246" s="17"/>
    </row>
    <row r="247" spans="1:7" ht="15" x14ac:dyDescent="0.25">
      <c r="A247" s="68" t="s">
        <v>112</v>
      </c>
      <c r="B247" s="53"/>
      <c r="C247" s="52"/>
      <c r="D247" s="52"/>
      <c r="E247" s="52"/>
      <c r="F247" s="65"/>
      <c r="G247" s="17"/>
    </row>
    <row r="248" spans="1:7" ht="14.25" x14ac:dyDescent="0.2">
      <c r="A248" s="18" t="s">
        <v>110</v>
      </c>
      <c r="B248" s="53"/>
      <c r="C248" s="17"/>
      <c r="D248" s="18" t="s">
        <v>111</v>
      </c>
      <c r="E248" s="52"/>
      <c r="F248" s="52"/>
      <c r="G248" s="17"/>
    </row>
    <row r="249" spans="1:7" ht="14.25" x14ac:dyDescent="0.2">
      <c r="A249" s="20"/>
      <c r="B249" s="37"/>
      <c r="C249" s="17"/>
      <c r="D249" s="20"/>
      <c r="E249" s="17"/>
      <c r="F249" s="37"/>
      <c r="G249" s="17"/>
    </row>
    <row r="250" spans="1:7" ht="14.25" x14ac:dyDescent="0.2">
      <c r="A250" s="84"/>
      <c r="B250" s="37"/>
      <c r="C250" s="17"/>
      <c r="D250" s="85" t="s">
        <v>48</v>
      </c>
      <c r="E250" s="17"/>
      <c r="F250" s="55">
        <v>0.89</v>
      </c>
      <c r="G250" s="17"/>
    </row>
    <row r="251" spans="1:7" ht="14.25" x14ac:dyDescent="0.2">
      <c r="A251" s="20" t="s">
        <v>57</v>
      </c>
      <c r="B251" s="37">
        <f>B217+B228+B245</f>
        <v>0.86419999999999997</v>
      </c>
      <c r="C251" s="17"/>
      <c r="D251" s="20" t="s">
        <v>57</v>
      </c>
      <c r="E251" s="17"/>
      <c r="F251" s="37">
        <f>F217+F228+F245</f>
        <v>0.87299999999999989</v>
      </c>
      <c r="G251" s="17"/>
    </row>
    <row r="252" spans="1:7" ht="15" x14ac:dyDescent="0.25">
      <c r="A252" s="77" t="s">
        <v>101</v>
      </c>
      <c r="B252" s="75">
        <f>(C35/C31)</f>
        <v>0.83838061842524714</v>
      </c>
      <c r="C252" s="17"/>
      <c r="D252" s="85" t="s">
        <v>46</v>
      </c>
      <c r="E252" s="17"/>
      <c r="F252" s="55">
        <v>0.84899999999999998</v>
      </c>
      <c r="G252" s="17"/>
    </row>
    <row r="253" spans="1:7" ht="15" x14ac:dyDescent="0.25">
      <c r="A253" s="20" t="s">
        <v>59</v>
      </c>
      <c r="B253" s="37">
        <f>B222+B233+B240</f>
        <v>0.71399999999999997</v>
      </c>
      <c r="C253" s="17"/>
      <c r="D253" s="77" t="s">
        <v>101</v>
      </c>
      <c r="E253" s="76"/>
      <c r="F253" s="75">
        <f>(E35/E31)</f>
        <v>0.81599552572706935</v>
      </c>
      <c r="G253" s="17"/>
    </row>
    <row r="254" spans="1:7" ht="14.25" x14ac:dyDescent="0.2">
      <c r="A254" s="87" t="s">
        <v>95</v>
      </c>
      <c r="B254" s="37">
        <f>B219+B232+B242</f>
        <v>0.68600000000000005</v>
      </c>
      <c r="C254" s="17"/>
      <c r="D254" s="85" t="s">
        <v>49</v>
      </c>
      <c r="E254" s="17"/>
      <c r="F254" s="55">
        <v>0.8</v>
      </c>
      <c r="G254" s="17"/>
    </row>
    <row r="255" spans="1:7" ht="14.25" x14ac:dyDescent="0.2">
      <c r="A255" s="87" t="s">
        <v>94</v>
      </c>
      <c r="B255" s="37">
        <f>B220+B231+B243</f>
        <v>0.64899999999999991</v>
      </c>
      <c r="C255" s="17"/>
      <c r="D255" s="20" t="s">
        <v>59</v>
      </c>
      <c r="E255" s="17"/>
      <c r="F255" s="37">
        <f>F221+F233+F240</f>
        <v>0.78099999999999992</v>
      </c>
      <c r="G255" s="17"/>
    </row>
    <row r="256" spans="1:7" ht="14.25" x14ac:dyDescent="0.2">
      <c r="A256" s="20" t="s">
        <v>58</v>
      </c>
      <c r="B256" s="37">
        <f>B221+B230+B244</f>
        <v>0.63</v>
      </c>
      <c r="C256" s="17"/>
      <c r="D256" s="87" t="s">
        <v>95</v>
      </c>
      <c r="E256" s="17"/>
      <c r="F256" s="37">
        <f>F220+F231+F242</f>
        <v>0.67100000000000004</v>
      </c>
      <c r="G256" s="17"/>
    </row>
    <row r="257" spans="1:7" ht="14.25" x14ac:dyDescent="0.2">
      <c r="C257" s="17"/>
      <c r="D257" s="87" t="s">
        <v>94</v>
      </c>
      <c r="E257" s="17"/>
      <c r="F257" s="37">
        <f>F219+F231+F243</f>
        <v>0.64500000000000002</v>
      </c>
      <c r="G257" s="17"/>
    </row>
    <row r="258" spans="1:7" ht="14.25" x14ac:dyDescent="0.2">
      <c r="C258" s="17"/>
      <c r="D258" s="20" t="s">
        <v>58</v>
      </c>
      <c r="E258" s="17"/>
      <c r="F258" s="37">
        <f>F221+F230+F244</f>
        <v>0.624</v>
      </c>
      <c r="G258" s="17"/>
    </row>
    <row r="259" spans="1:7" ht="14.25" x14ac:dyDescent="0.2">
      <c r="A259" s="20"/>
      <c r="B259" s="37"/>
      <c r="C259" s="17"/>
      <c r="D259" s="20"/>
      <c r="E259" s="17"/>
      <c r="F259" s="37"/>
      <c r="G259" s="17"/>
    </row>
    <row r="260" spans="1:7" ht="15" x14ac:dyDescent="0.25">
      <c r="A260" s="68" t="s">
        <v>115</v>
      </c>
      <c r="B260" s="53"/>
      <c r="C260" s="52"/>
      <c r="D260" s="52"/>
      <c r="E260" s="52"/>
      <c r="F260" s="52"/>
      <c r="G260" s="17"/>
    </row>
    <row r="261" spans="1:7" ht="14.25" x14ac:dyDescent="0.2">
      <c r="A261" s="18" t="s">
        <v>110</v>
      </c>
      <c r="B261" s="53"/>
      <c r="C261" s="17"/>
      <c r="D261" s="18" t="s">
        <v>111</v>
      </c>
      <c r="E261" s="52"/>
      <c r="F261" s="52"/>
      <c r="G261" s="17"/>
    </row>
    <row r="262" spans="1:7" ht="14.25" x14ac:dyDescent="0.2">
      <c r="A262" s="17"/>
      <c r="B262" s="55"/>
      <c r="C262" s="17"/>
      <c r="D262" s="17"/>
      <c r="E262" s="17"/>
      <c r="F262" s="17"/>
      <c r="G262" s="17"/>
    </row>
    <row r="263" spans="1:7" ht="14.25" x14ac:dyDescent="0.2">
      <c r="A263" s="85"/>
      <c r="C263" s="17"/>
      <c r="D263" s="85" t="s">
        <v>48</v>
      </c>
      <c r="E263" s="17"/>
      <c r="F263" s="55">
        <v>0.14399999999999999</v>
      </c>
      <c r="G263" s="17"/>
    </row>
    <row r="264" spans="1:7" ht="15" x14ac:dyDescent="0.25">
      <c r="A264" s="72" t="s">
        <v>101</v>
      </c>
      <c r="B264" s="73">
        <f>(C36+C37)/C31</f>
        <v>0.13229199872489641</v>
      </c>
      <c r="C264" s="17"/>
      <c r="D264" s="72" t="s">
        <v>101</v>
      </c>
      <c r="E264" s="74"/>
      <c r="F264" s="73">
        <f>(E36+E37)/E31</f>
        <v>0.13590604026845637</v>
      </c>
      <c r="G264" s="17"/>
    </row>
    <row r="265" spans="1:7" ht="14.25" x14ac:dyDescent="0.2">
      <c r="C265" s="17"/>
      <c r="D265" s="86" t="s">
        <v>46</v>
      </c>
      <c r="E265" s="62"/>
      <c r="F265" s="37">
        <v>0.12</v>
      </c>
      <c r="G265" s="17"/>
    </row>
    <row r="266" spans="1:7" ht="14.25" x14ac:dyDescent="0.2">
      <c r="C266" s="17"/>
      <c r="D266" s="86" t="s">
        <v>49</v>
      </c>
      <c r="E266" s="62"/>
      <c r="F266" s="62">
        <v>0.09</v>
      </c>
      <c r="G266" s="17"/>
    </row>
    <row r="267" spans="1:7" ht="15" x14ac:dyDescent="0.25">
      <c r="A267" s="66"/>
      <c r="B267" s="17"/>
      <c r="C267" s="17"/>
      <c r="D267" s="17"/>
      <c r="E267" s="17"/>
      <c r="F267" s="17"/>
      <c r="G267" s="17"/>
    </row>
    <row r="268" spans="1:7" ht="15" x14ac:dyDescent="0.25">
      <c r="A268" s="66" t="s">
        <v>121</v>
      </c>
      <c r="B268" s="17"/>
      <c r="C268" s="17"/>
      <c r="D268" s="17"/>
      <c r="E268" s="17"/>
      <c r="F268" s="17"/>
      <c r="G268" s="17"/>
    </row>
    <row r="269" spans="1:7" ht="15" x14ac:dyDescent="0.25">
      <c r="A269" s="66"/>
      <c r="B269" s="17"/>
      <c r="C269" s="17"/>
      <c r="D269" s="17"/>
      <c r="E269" s="17"/>
      <c r="F269" s="17"/>
      <c r="G269" s="17"/>
    </row>
    <row r="270" spans="1:7" ht="15" x14ac:dyDescent="0.25">
      <c r="A270" s="68" t="s">
        <v>39</v>
      </c>
      <c r="B270" s="52"/>
      <c r="C270" s="52"/>
      <c r="D270" s="52"/>
      <c r="E270" s="52"/>
      <c r="F270" s="52"/>
      <c r="G270" s="17"/>
    </row>
    <row r="271" spans="1:7" ht="14.25" x14ac:dyDescent="0.2">
      <c r="A271" s="18" t="s">
        <v>110</v>
      </c>
      <c r="B271" s="53"/>
      <c r="C271" s="17"/>
      <c r="D271" s="18" t="s">
        <v>111</v>
      </c>
      <c r="E271" s="52"/>
      <c r="F271" s="52"/>
      <c r="G271" s="17"/>
    </row>
    <row r="272" spans="1:7" ht="14.25" x14ac:dyDescent="0.2">
      <c r="A272" s="17"/>
      <c r="B272" s="17"/>
      <c r="C272" s="17"/>
      <c r="D272" s="17"/>
      <c r="E272" s="17"/>
      <c r="F272" s="17"/>
      <c r="G272" s="17"/>
    </row>
    <row r="273" spans="1:7" ht="15" x14ac:dyDescent="0.25">
      <c r="A273" s="72" t="s">
        <v>101</v>
      </c>
      <c r="B273" s="78">
        <f>C72</f>
        <v>127.82</v>
      </c>
      <c r="C273" s="54"/>
      <c r="D273" s="72" t="s">
        <v>101</v>
      </c>
      <c r="E273" s="74"/>
      <c r="F273" s="78">
        <f>E72</f>
        <v>127.9</v>
      </c>
      <c r="G273" s="17"/>
    </row>
    <row r="274" spans="1:7" ht="14.25" x14ac:dyDescent="0.2">
      <c r="A274" s="20" t="s">
        <v>59</v>
      </c>
      <c r="B274" s="48">
        <v>120.68</v>
      </c>
      <c r="C274" s="17"/>
      <c r="D274" s="20" t="s">
        <v>59</v>
      </c>
      <c r="E274" s="17"/>
      <c r="F274" s="48">
        <v>124.27</v>
      </c>
      <c r="G274" s="17"/>
    </row>
    <row r="275" spans="1:7" ht="14.25" x14ac:dyDescent="0.2">
      <c r="A275" s="20" t="s">
        <v>57</v>
      </c>
      <c r="B275" s="48">
        <v>108.68</v>
      </c>
      <c r="C275" s="17"/>
      <c r="D275" s="87" t="s">
        <v>94</v>
      </c>
      <c r="E275" s="17"/>
      <c r="F275" s="48">
        <v>108.95</v>
      </c>
      <c r="G275" s="17"/>
    </row>
    <row r="276" spans="1:7" ht="14.25" x14ac:dyDescent="0.2">
      <c r="A276" s="87" t="s">
        <v>94</v>
      </c>
      <c r="B276" s="48">
        <v>108.32</v>
      </c>
      <c r="C276" s="17"/>
      <c r="D276" s="20" t="s">
        <v>57</v>
      </c>
      <c r="E276" s="17"/>
      <c r="F276" s="48">
        <v>110.19</v>
      </c>
      <c r="G276" s="17"/>
    </row>
    <row r="277" spans="1:7" ht="14.25" x14ac:dyDescent="0.2">
      <c r="A277" s="87" t="s">
        <v>95</v>
      </c>
      <c r="B277" s="48">
        <v>101.17</v>
      </c>
      <c r="C277" s="17"/>
      <c r="D277" s="87" t="s">
        <v>95</v>
      </c>
      <c r="E277" s="17"/>
      <c r="F277" s="48">
        <v>102.53</v>
      </c>
      <c r="G277" s="17"/>
    </row>
    <row r="278" spans="1:7" ht="14.25" x14ac:dyDescent="0.2">
      <c r="A278" s="20" t="s">
        <v>60</v>
      </c>
      <c r="B278" s="48">
        <v>88.41</v>
      </c>
      <c r="C278" s="17"/>
      <c r="D278" s="20" t="s">
        <v>60</v>
      </c>
      <c r="E278" s="17"/>
      <c r="F278" s="48">
        <v>95.06</v>
      </c>
      <c r="G278" s="17"/>
    </row>
    <row r="279" spans="1:7" ht="14.25" x14ac:dyDescent="0.2">
      <c r="A279" s="20" t="s">
        <v>58</v>
      </c>
      <c r="B279" s="48">
        <v>39.86</v>
      </c>
      <c r="C279" s="17"/>
      <c r="D279" s="20" t="s">
        <v>58</v>
      </c>
      <c r="E279" s="17"/>
      <c r="F279" s="48">
        <v>27.5</v>
      </c>
      <c r="G279" s="17"/>
    </row>
    <row r="280" spans="1:7" ht="14.25" x14ac:dyDescent="0.2">
      <c r="A280" s="17"/>
      <c r="B280" s="17"/>
      <c r="C280" s="17"/>
      <c r="D280" s="17"/>
      <c r="E280" s="17"/>
      <c r="F280" s="17"/>
      <c r="G280" s="17"/>
    </row>
    <row r="281" spans="1:7" ht="15" x14ac:dyDescent="0.25">
      <c r="A281" s="68" t="s">
        <v>40</v>
      </c>
      <c r="B281" s="52"/>
      <c r="C281" s="52"/>
      <c r="D281" s="52"/>
      <c r="E281" s="52"/>
      <c r="F281" s="52"/>
      <c r="G281" s="17"/>
    </row>
    <row r="282" spans="1:7" ht="14.25" x14ac:dyDescent="0.2">
      <c r="A282" s="18" t="s">
        <v>110</v>
      </c>
      <c r="B282" s="53"/>
      <c r="C282" s="17"/>
      <c r="D282" s="18" t="s">
        <v>111</v>
      </c>
      <c r="E282" s="52"/>
      <c r="F282" s="52"/>
      <c r="G282" s="17"/>
    </row>
    <row r="283" spans="1:7" ht="14.25" x14ac:dyDescent="0.2">
      <c r="A283" s="17"/>
      <c r="B283" s="17"/>
      <c r="C283" s="17"/>
      <c r="D283" s="17"/>
      <c r="E283" s="17"/>
      <c r="F283" s="17"/>
      <c r="G283" s="17"/>
    </row>
    <row r="284" spans="1:7" ht="15" x14ac:dyDescent="0.25">
      <c r="A284" s="72" t="s">
        <v>101</v>
      </c>
      <c r="B284" s="78">
        <f>C73</f>
        <v>449.37</v>
      </c>
      <c r="C284" s="54"/>
      <c r="D284" s="72" t="s">
        <v>101</v>
      </c>
      <c r="E284" s="74"/>
      <c r="F284" s="78">
        <f>E73</f>
        <v>437.23</v>
      </c>
      <c r="G284" s="17"/>
    </row>
    <row r="285" spans="1:7" ht="14.25" x14ac:dyDescent="0.2">
      <c r="A285" s="87" t="s">
        <v>94</v>
      </c>
      <c r="B285" s="48">
        <v>426.18</v>
      </c>
      <c r="C285" s="17"/>
      <c r="D285" s="87" t="s">
        <v>94</v>
      </c>
      <c r="E285" s="17"/>
      <c r="F285" s="48">
        <v>430.57</v>
      </c>
      <c r="G285" s="17"/>
    </row>
    <row r="286" spans="1:7" ht="14.25" x14ac:dyDescent="0.2">
      <c r="A286" s="20" t="s">
        <v>57</v>
      </c>
      <c r="B286" s="48">
        <v>406.57</v>
      </c>
      <c r="C286" s="17"/>
      <c r="D286" s="20" t="s">
        <v>57</v>
      </c>
      <c r="E286" s="17"/>
      <c r="F286" s="48">
        <v>421.57</v>
      </c>
      <c r="G286" s="17"/>
    </row>
    <row r="287" spans="1:7" ht="14.25" x14ac:dyDescent="0.2">
      <c r="A287" s="87" t="s">
        <v>95</v>
      </c>
      <c r="B287" s="48">
        <v>365.12</v>
      </c>
      <c r="C287" s="17"/>
      <c r="D287" s="87" t="s">
        <v>95</v>
      </c>
      <c r="E287" s="17"/>
      <c r="F287" s="48">
        <v>376.04</v>
      </c>
      <c r="G287" s="17"/>
    </row>
    <row r="288" spans="1:7" ht="15" x14ac:dyDescent="0.25">
      <c r="A288" s="66"/>
      <c r="B288" s="17"/>
      <c r="C288" s="17"/>
      <c r="D288" s="17"/>
      <c r="E288" s="17"/>
      <c r="F288" s="17"/>
      <c r="G288" s="17"/>
    </row>
    <row r="289" spans="1:7" ht="15" x14ac:dyDescent="0.25">
      <c r="A289" s="66" t="s">
        <v>123</v>
      </c>
      <c r="B289" s="17"/>
      <c r="C289" s="17"/>
      <c r="D289" s="17"/>
      <c r="E289" s="17"/>
      <c r="F289" s="17"/>
      <c r="G289" s="17"/>
    </row>
    <row r="290" spans="1:7" ht="15" x14ac:dyDescent="0.25">
      <c r="A290" s="66"/>
      <c r="B290" s="17"/>
      <c r="C290" s="17"/>
      <c r="D290" s="17"/>
      <c r="E290" s="17"/>
      <c r="F290" s="17"/>
      <c r="G290" s="17"/>
    </row>
    <row r="291" spans="1:7" ht="15" x14ac:dyDescent="0.25">
      <c r="A291" s="68" t="s">
        <v>61</v>
      </c>
      <c r="B291" s="52"/>
      <c r="C291" s="52"/>
      <c r="D291" s="52"/>
      <c r="E291" s="52"/>
      <c r="F291" s="52"/>
      <c r="G291" s="17"/>
    </row>
    <row r="292" spans="1:7" ht="14.25" x14ac:dyDescent="0.2">
      <c r="A292" s="18" t="s">
        <v>110</v>
      </c>
      <c r="B292" s="53"/>
      <c r="C292" s="17"/>
      <c r="D292" s="18" t="s">
        <v>111</v>
      </c>
      <c r="E292" s="52"/>
      <c r="F292" s="52"/>
      <c r="G292" s="17"/>
    </row>
    <row r="293" spans="1:7" ht="14.25" x14ac:dyDescent="0.2">
      <c r="A293" s="17"/>
      <c r="B293" s="17"/>
      <c r="C293" s="17"/>
      <c r="D293" s="17"/>
      <c r="E293" s="17"/>
      <c r="F293" s="17"/>
      <c r="G293" s="17"/>
    </row>
    <row r="294" spans="1:7" ht="15" x14ac:dyDescent="0.25">
      <c r="A294" s="72" t="s">
        <v>101</v>
      </c>
      <c r="B294" s="81">
        <f>C74</f>
        <v>302.89999999999998</v>
      </c>
      <c r="C294" s="58"/>
      <c r="D294" s="79" t="s">
        <v>101</v>
      </c>
      <c r="E294" s="80"/>
      <c r="F294" s="81">
        <f>E74</f>
        <v>266.39999999999998</v>
      </c>
      <c r="G294" s="17"/>
    </row>
    <row r="295" spans="1:7" ht="14.25" x14ac:dyDescent="0.2">
      <c r="A295" s="87" t="s">
        <v>94</v>
      </c>
      <c r="B295" s="31">
        <v>279.10000000000002</v>
      </c>
      <c r="C295" s="31"/>
      <c r="D295" s="59" t="s">
        <v>60</v>
      </c>
      <c r="E295" s="31"/>
      <c r="F295" s="31">
        <v>248.9</v>
      </c>
      <c r="G295" s="17"/>
    </row>
    <row r="296" spans="1:7" ht="14.25" x14ac:dyDescent="0.2">
      <c r="A296" s="87" t="s">
        <v>95</v>
      </c>
      <c r="B296" s="31">
        <v>278</v>
      </c>
      <c r="C296" s="17"/>
      <c r="D296" s="59" t="s">
        <v>59</v>
      </c>
      <c r="E296" s="31"/>
      <c r="F296" s="31">
        <v>248.9</v>
      </c>
      <c r="G296" s="17"/>
    </row>
    <row r="297" spans="1:7" ht="14.25" x14ac:dyDescent="0.2">
      <c r="A297" s="20" t="s">
        <v>58</v>
      </c>
      <c r="B297" s="31">
        <v>258.39999999999998</v>
      </c>
      <c r="C297" s="31"/>
      <c r="D297" s="88" t="s">
        <v>94</v>
      </c>
      <c r="E297" s="31"/>
      <c r="F297" s="31">
        <v>248.8</v>
      </c>
      <c r="G297" s="17"/>
    </row>
    <row r="298" spans="1:7" ht="14.25" x14ac:dyDescent="0.2">
      <c r="A298" s="20" t="s">
        <v>59</v>
      </c>
      <c r="B298" s="31">
        <v>251.8</v>
      </c>
      <c r="C298" s="31"/>
      <c r="D298" s="59" t="s">
        <v>58</v>
      </c>
      <c r="E298" s="31"/>
      <c r="F298" s="31">
        <v>248.8</v>
      </c>
      <c r="G298" s="17"/>
    </row>
    <row r="299" spans="1:7" ht="14.25" x14ac:dyDescent="0.2">
      <c r="A299" s="20" t="s">
        <v>57</v>
      </c>
      <c r="B299" s="31">
        <v>245.4</v>
      </c>
      <c r="C299" s="31"/>
      <c r="D299" s="59" t="s">
        <v>57</v>
      </c>
      <c r="E299" s="31"/>
      <c r="F299" s="31">
        <v>246</v>
      </c>
      <c r="G299" s="17"/>
    </row>
    <row r="300" spans="1:7" ht="14.25" x14ac:dyDescent="0.2">
      <c r="A300" s="20" t="s">
        <v>60</v>
      </c>
      <c r="B300" s="31">
        <v>198.2</v>
      </c>
      <c r="C300" s="31"/>
      <c r="D300" s="88" t="s">
        <v>95</v>
      </c>
      <c r="E300" s="31"/>
      <c r="F300" s="31">
        <v>237</v>
      </c>
      <c r="G300" s="17"/>
    </row>
    <row r="301" spans="1:7" ht="14.25" x14ac:dyDescent="0.2">
      <c r="A301" s="17"/>
      <c r="B301" s="17"/>
      <c r="C301" s="31"/>
      <c r="D301" s="17"/>
      <c r="E301" s="17"/>
      <c r="F301" s="17"/>
      <c r="G301" s="17"/>
    </row>
    <row r="302" spans="1:7" ht="15" x14ac:dyDescent="0.25">
      <c r="A302" s="68" t="s">
        <v>62</v>
      </c>
      <c r="B302" s="52"/>
      <c r="C302" s="52"/>
      <c r="D302" s="52"/>
      <c r="E302" s="52"/>
      <c r="F302" s="52"/>
      <c r="G302" s="17"/>
    </row>
    <row r="303" spans="1:7" ht="14.25" x14ac:dyDescent="0.2">
      <c r="A303" s="18" t="s">
        <v>110</v>
      </c>
      <c r="B303" s="53"/>
      <c r="C303" s="17"/>
      <c r="D303" s="18" t="s">
        <v>111</v>
      </c>
      <c r="E303" s="52"/>
      <c r="F303" s="52"/>
      <c r="G303" s="17"/>
    </row>
    <row r="304" spans="1:7" ht="14.25" x14ac:dyDescent="0.2">
      <c r="A304" s="17"/>
      <c r="B304" s="17"/>
      <c r="C304" s="17"/>
      <c r="D304" s="17"/>
      <c r="E304" s="17"/>
      <c r="F304" s="17"/>
      <c r="G304" s="17"/>
    </row>
    <row r="305" spans="1:7" ht="15" x14ac:dyDescent="0.25">
      <c r="A305" s="20" t="s">
        <v>60</v>
      </c>
      <c r="B305" s="31">
        <v>1623.8</v>
      </c>
      <c r="C305" s="58"/>
      <c r="D305" s="20" t="s">
        <v>60</v>
      </c>
      <c r="E305" s="31"/>
      <c r="F305" s="31">
        <v>1566.9</v>
      </c>
      <c r="G305" s="17"/>
    </row>
    <row r="306" spans="1:7" ht="15" x14ac:dyDescent="0.25">
      <c r="A306" s="72" t="s">
        <v>101</v>
      </c>
      <c r="B306" s="81">
        <f>C75</f>
        <v>1622.4</v>
      </c>
      <c r="C306" s="17"/>
      <c r="D306" s="79" t="s">
        <v>101</v>
      </c>
      <c r="E306" s="80"/>
      <c r="F306" s="81">
        <f>E75</f>
        <v>1418.1</v>
      </c>
      <c r="G306" s="17"/>
    </row>
    <row r="307" spans="1:7" ht="14.25" x14ac:dyDescent="0.2">
      <c r="A307" s="20" t="s">
        <v>59</v>
      </c>
      <c r="B307" s="31">
        <v>1518.8</v>
      </c>
      <c r="C307" s="31"/>
      <c r="D307" s="20" t="s">
        <v>59</v>
      </c>
      <c r="E307" s="31"/>
      <c r="F307" s="31">
        <v>1382.2</v>
      </c>
      <c r="G307" s="17"/>
    </row>
    <row r="308" spans="1:7" ht="14.25" x14ac:dyDescent="0.2">
      <c r="A308" s="87" t="s">
        <v>95</v>
      </c>
      <c r="B308" s="31">
        <v>1432.1</v>
      </c>
      <c r="C308" s="31"/>
      <c r="D308" s="88" t="s">
        <v>95</v>
      </c>
      <c r="E308" s="31"/>
      <c r="F308" s="31">
        <v>1375.5</v>
      </c>
      <c r="G308" s="17"/>
    </row>
    <row r="309" spans="1:7" ht="14.25" x14ac:dyDescent="0.2">
      <c r="A309" s="20" t="s">
        <v>57</v>
      </c>
      <c r="B309" s="31">
        <v>1388.4</v>
      </c>
      <c r="C309" s="31"/>
      <c r="D309" s="88" t="s">
        <v>94</v>
      </c>
      <c r="E309" s="31"/>
      <c r="F309" s="31">
        <v>1350.6</v>
      </c>
      <c r="G309" s="17"/>
    </row>
    <row r="310" spans="1:7" ht="14.25" x14ac:dyDescent="0.2">
      <c r="A310" s="87" t="s">
        <v>94</v>
      </c>
      <c r="B310" s="31">
        <v>1380.5</v>
      </c>
      <c r="C310" s="31"/>
      <c r="D310" s="59" t="s">
        <v>57</v>
      </c>
      <c r="E310" s="31"/>
      <c r="F310" s="31">
        <v>1323.8</v>
      </c>
      <c r="G310" s="17"/>
    </row>
    <row r="311" spans="1:7" ht="14.25" x14ac:dyDescent="0.2">
      <c r="C311" s="31"/>
      <c r="D311" s="17"/>
      <c r="E311" s="17"/>
      <c r="F311" s="17"/>
      <c r="G311" s="17"/>
    </row>
    <row r="312" spans="1:7" ht="15" x14ac:dyDescent="0.25">
      <c r="A312" s="68" t="s">
        <v>41</v>
      </c>
      <c r="B312" s="52"/>
      <c r="C312" s="52"/>
      <c r="D312" s="52"/>
      <c r="E312" s="52"/>
      <c r="F312" s="52"/>
      <c r="G312" s="17"/>
    </row>
    <row r="313" spans="1:7" ht="14.25" x14ac:dyDescent="0.2">
      <c r="A313" s="18" t="s">
        <v>110</v>
      </c>
      <c r="B313" s="53"/>
      <c r="C313" s="17"/>
      <c r="D313" s="18" t="s">
        <v>111</v>
      </c>
      <c r="E313" s="52"/>
      <c r="F313" s="52"/>
      <c r="G313" s="17"/>
    </row>
    <row r="314" spans="1:7" ht="14.25" x14ac:dyDescent="0.2">
      <c r="A314" s="17"/>
      <c r="B314" s="17"/>
      <c r="C314" s="17"/>
      <c r="D314" s="17"/>
      <c r="E314" s="17"/>
      <c r="F314" s="17"/>
      <c r="G314" s="17"/>
    </row>
    <row r="315" spans="1:7" ht="15" x14ac:dyDescent="0.25">
      <c r="A315" s="72" t="s">
        <v>101</v>
      </c>
      <c r="B315" s="103">
        <f>C77/(C76/12)</f>
        <v>5.3346147747704622</v>
      </c>
      <c r="C315" s="31"/>
      <c r="D315" s="79" t="s">
        <v>101</v>
      </c>
      <c r="E315" s="80"/>
      <c r="F315" s="103">
        <f>E77/(E76/12)</f>
        <v>4.6501683845290342</v>
      </c>
      <c r="G315" s="17"/>
    </row>
    <row r="316" spans="1:7" ht="14.25" x14ac:dyDescent="0.2">
      <c r="A316" s="87" t="s">
        <v>94</v>
      </c>
      <c r="B316" s="31">
        <v>3.9</v>
      </c>
      <c r="C316" s="17"/>
      <c r="D316" s="88" t="s">
        <v>95</v>
      </c>
      <c r="E316" s="31"/>
      <c r="F316" s="31">
        <v>3.8</v>
      </c>
      <c r="G316" s="17"/>
    </row>
    <row r="317" spans="1:7" ht="14.25" x14ac:dyDescent="0.2">
      <c r="A317" s="87" t="s">
        <v>95</v>
      </c>
      <c r="B317" s="31">
        <v>3.8</v>
      </c>
      <c r="C317" s="17"/>
      <c r="D317" s="88" t="s">
        <v>94</v>
      </c>
      <c r="E317" s="31"/>
      <c r="F317" s="31">
        <v>3.7</v>
      </c>
      <c r="G317" s="17"/>
    </row>
    <row r="318" spans="1:7" ht="14.25" x14ac:dyDescent="0.2">
      <c r="A318" s="20" t="s">
        <v>60</v>
      </c>
      <c r="B318" s="31">
        <v>3.5</v>
      </c>
      <c r="C318" s="17"/>
      <c r="D318" s="59" t="s">
        <v>57</v>
      </c>
      <c r="E318" s="31"/>
      <c r="F318" s="31">
        <v>3.6</v>
      </c>
      <c r="G318" s="17"/>
    </row>
    <row r="319" spans="1:7" ht="14.25" x14ac:dyDescent="0.2">
      <c r="A319" s="20" t="s">
        <v>59</v>
      </c>
      <c r="B319" s="31">
        <v>2.7</v>
      </c>
      <c r="C319" s="17"/>
      <c r="D319" s="59" t="s">
        <v>60</v>
      </c>
      <c r="E319" s="31"/>
      <c r="F319" s="31">
        <v>3.6</v>
      </c>
      <c r="G319" s="17"/>
    </row>
    <row r="320" spans="1:7" ht="14.25" x14ac:dyDescent="0.2">
      <c r="A320" s="20" t="s">
        <v>57</v>
      </c>
      <c r="B320" s="31">
        <v>2.2000000000000002</v>
      </c>
      <c r="C320" s="31"/>
      <c r="D320" s="59" t="s">
        <v>59</v>
      </c>
      <c r="E320" s="31"/>
      <c r="F320" s="31">
        <v>2.6</v>
      </c>
      <c r="G320" s="17"/>
    </row>
    <row r="321" spans="1:7" ht="14.25" x14ac:dyDescent="0.2">
      <c r="A321" s="20" t="s">
        <v>58</v>
      </c>
      <c r="B321" s="31">
        <v>1.5</v>
      </c>
      <c r="C321" s="17"/>
      <c r="D321" s="59" t="s">
        <v>58</v>
      </c>
      <c r="E321" s="31"/>
      <c r="F321" s="31">
        <v>1.4</v>
      </c>
      <c r="G321" s="17"/>
    </row>
    <row r="322" spans="1:7" ht="14.25" x14ac:dyDescent="0.2">
      <c r="A322" s="10"/>
      <c r="B322" s="10"/>
      <c r="C322" s="31"/>
      <c r="D322" s="10"/>
      <c r="E322" s="10"/>
      <c r="F322" s="10"/>
      <c r="G322" s="17"/>
    </row>
    <row r="323" spans="1:7" ht="15" x14ac:dyDescent="0.25">
      <c r="A323" s="68" t="s">
        <v>42</v>
      </c>
      <c r="B323" s="52"/>
      <c r="C323" s="52"/>
      <c r="D323" s="52"/>
      <c r="E323" s="52"/>
      <c r="F323" s="52"/>
      <c r="G323" s="17"/>
    </row>
    <row r="324" spans="1:7" ht="14.25" x14ac:dyDescent="0.2">
      <c r="A324" s="18" t="s">
        <v>110</v>
      </c>
      <c r="B324" s="53"/>
      <c r="C324" s="17"/>
      <c r="D324" s="18" t="s">
        <v>111</v>
      </c>
      <c r="E324" s="52"/>
      <c r="F324" s="52"/>
      <c r="G324" s="17"/>
    </row>
    <row r="325" spans="1:7" ht="14.25" x14ac:dyDescent="0.2">
      <c r="A325" s="17"/>
      <c r="B325" s="17"/>
      <c r="C325" s="17"/>
      <c r="D325" s="17"/>
      <c r="E325" s="17"/>
      <c r="F325" s="17"/>
      <c r="G325" s="17"/>
    </row>
    <row r="326" spans="1:7" ht="14.25" x14ac:dyDescent="0.2">
      <c r="A326" s="20" t="s">
        <v>60</v>
      </c>
      <c r="B326" s="31">
        <v>11.2</v>
      </c>
      <c r="C326" s="17"/>
      <c r="D326" s="20" t="s">
        <v>60</v>
      </c>
      <c r="E326" s="31"/>
      <c r="F326" s="31">
        <v>11.3</v>
      </c>
      <c r="G326" s="17"/>
    </row>
    <row r="327" spans="1:7" ht="14.25" x14ac:dyDescent="0.2">
      <c r="A327" s="20" t="s">
        <v>59</v>
      </c>
      <c r="B327" s="31">
        <v>10.1</v>
      </c>
      <c r="C327" s="17"/>
      <c r="D327" s="20" t="s">
        <v>59</v>
      </c>
      <c r="E327" s="31"/>
      <c r="F327" s="31">
        <v>10</v>
      </c>
      <c r="G327" s="17"/>
    </row>
    <row r="328" spans="1:7" ht="14.25" x14ac:dyDescent="0.2">
      <c r="A328" s="20" t="s">
        <v>57</v>
      </c>
      <c r="B328" s="31">
        <v>9.8000000000000007</v>
      </c>
      <c r="C328" s="17"/>
      <c r="D328" s="59" t="s">
        <v>57</v>
      </c>
      <c r="E328" s="31"/>
      <c r="F328" s="31">
        <v>9.6</v>
      </c>
      <c r="G328" s="17"/>
    </row>
    <row r="329" spans="1:7" ht="14.25" x14ac:dyDescent="0.2">
      <c r="A329" s="87" t="s">
        <v>95</v>
      </c>
      <c r="B329" s="31">
        <v>9.1</v>
      </c>
      <c r="C329" s="17"/>
      <c r="D329" s="88" t="s">
        <v>95</v>
      </c>
      <c r="E329" s="31"/>
      <c r="F329" s="31">
        <v>9.1</v>
      </c>
      <c r="G329" s="17"/>
    </row>
    <row r="330" spans="1:7" ht="14.25" x14ac:dyDescent="0.2">
      <c r="A330" s="87" t="s">
        <v>94</v>
      </c>
      <c r="B330" s="31">
        <v>8.6</v>
      </c>
      <c r="C330" s="17"/>
      <c r="D330" s="88" t="s">
        <v>94</v>
      </c>
      <c r="E330" s="31"/>
      <c r="F330" s="31">
        <v>8.9</v>
      </c>
      <c r="G330" s="17"/>
    </row>
    <row r="331" spans="1:7" ht="15" x14ac:dyDescent="0.25">
      <c r="A331" s="98" t="s">
        <v>101</v>
      </c>
      <c r="B331" s="102">
        <f>C80/(C79/12)</f>
        <v>5.6500575873723164</v>
      </c>
      <c r="C331" s="99"/>
      <c r="D331" s="100" t="s">
        <v>101</v>
      </c>
      <c r="E331" s="101"/>
      <c r="F331" s="102">
        <f>E80/(E79/12)</f>
        <v>6.3956299997411135</v>
      </c>
      <c r="G331" s="17"/>
    </row>
    <row r="332" spans="1:7" ht="12.75" thickBot="1" x14ac:dyDescent="0.2">
      <c r="A332" s="5"/>
      <c r="B332" s="5"/>
      <c r="C332" s="5"/>
      <c r="D332" s="5"/>
      <c r="E332" s="5"/>
      <c r="F332" s="5"/>
      <c r="G332" s="5"/>
    </row>
    <row r="333" spans="1:7" ht="12.75" thickTop="1" x14ac:dyDescent="0.15">
      <c r="A333" s="4"/>
      <c r="B333" s="4"/>
      <c r="C333" s="4"/>
      <c r="D333" s="4"/>
      <c r="E333" s="4"/>
      <c r="F333" s="4"/>
      <c r="G333" s="4"/>
    </row>
    <row r="334" spans="1:7" ht="12.75" x14ac:dyDescent="0.2">
      <c r="G334" s="3" t="s">
        <v>43</v>
      </c>
    </row>
    <row r="337" spans="1:7" ht="15" x14ac:dyDescent="0.25">
      <c r="A337" s="66"/>
      <c r="B337" s="17"/>
      <c r="C337" s="17"/>
      <c r="D337" s="17"/>
      <c r="E337" s="17"/>
      <c r="F337" s="17"/>
      <c r="G337" s="17"/>
    </row>
    <row r="338" spans="1:7" ht="15" x14ac:dyDescent="0.25">
      <c r="A338" s="66"/>
      <c r="B338" s="17"/>
      <c r="C338" s="17"/>
      <c r="D338" s="17"/>
      <c r="E338" s="17"/>
      <c r="F338" s="17"/>
      <c r="G338" s="17"/>
    </row>
    <row r="339" spans="1:7" ht="15" x14ac:dyDescent="0.25">
      <c r="A339" s="66"/>
      <c r="B339" s="17"/>
      <c r="C339" s="17"/>
      <c r="D339" s="17"/>
      <c r="E339" s="17"/>
      <c r="F339" s="17"/>
      <c r="G339" s="17"/>
    </row>
    <row r="340" spans="1:7" ht="15" x14ac:dyDescent="0.25">
      <c r="A340" s="66"/>
      <c r="B340" s="17"/>
      <c r="C340" s="17"/>
      <c r="D340" s="17"/>
      <c r="E340" s="17"/>
      <c r="F340" s="17"/>
      <c r="G340" s="17"/>
    </row>
    <row r="341" spans="1:7" ht="15" x14ac:dyDescent="0.25">
      <c r="A341" s="66"/>
      <c r="B341" s="17"/>
      <c r="C341" s="17"/>
      <c r="D341" s="17"/>
      <c r="E341" s="17"/>
      <c r="F341" s="17"/>
      <c r="G341" s="17"/>
    </row>
    <row r="342" spans="1:7" ht="15" x14ac:dyDescent="0.25">
      <c r="A342" s="66"/>
      <c r="B342" s="17"/>
      <c r="C342" s="17"/>
      <c r="D342" s="17"/>
      <c r="E342" s="17"/>
      <c r="F342" s="17"/>
      <c r="G342" s="17"/>
    </row>
    <row r="343" spans="1:7" ht="15" x14ac:dyDescent="0.25">
      <c r="A343" s="66"/>
      <c r="B343" s="17"/>
      <c r="C343" s="17"/>
      <c r="D343" s="17"/>
      <c r="E343" s="17"/>
      <c r="F343" s="17"/>
      <c r="G343" s="17"/>
    </row>
    <row r="344" spans="1:7" ht="15" x14ac:dyDescent="0.25">
      <c r="A344" s="66"/>
      <c r="B344" s="17"/>
      <c r="C344" s="17"/>
      <c r="D344" s="17"/>
      <c r="E344" s="17"/>
      <c r="F344" s="17"/>
      <c r="G344" s="17"/>
    </row>
    <row r="345" spans="1:7" ht="15" x14ac:dyDescent="0.25">
      <c r="A345" s="66"/>
      <c r="B345" s="17"/>
      <c r="C345" s="17"/>
      <c r="D345" s="17"/>
      <c r="E345" s="17"/>
      <c r="F345" s="17"/>
      <c r="G345" s="17"/>
    </row>
    <row r="346" spans="1:7" ht="15" x14ac:dyDescent="0.25">
      <c r="A346" s="66"/>
      <c r="B346" s="17"/>
      <c r="C346" s="17"/>
      <c r="D346" s="17"/>
      <c r="E346" s="17"/>
      <c r="F346" s="17"/>
      <c r="G346" s="17"/>
    </row>
    <row r="347" spans="1:7" ht="15" x14ac:dyDescent="0.25">
      <c r="A347" s="66"/>
      <c r="B347" s="17"/>
      <c r="C347" s="17"/>
      <c r="D347" s="17"/>
      <c r="E347" s="17"/>
      <c r="F347" s="17"/>
      <c r="G347" s="17"/>
    </row>
    <row r="348" spans="1:7" ht="15" x14ac:dyDescent="0.25">
      <c r="A348" s="66"/>
      <c r="B348" s="17"/>
      <c r="C348" s="17"/>
      <c r="D348" s="17"/>
      <c r="E348" s="17"/>
      <c r="F348" s="17"/>
      <c r="G348" s="17"/>
    </row>
    <row r="349" spans="1:7" ht="14.25" x14ac:dyDescent="0.2">
      <c r="A349" s="44"/>
      <c r="B349" s="44"/>
      <c r="C349" s="44"/>
      <c r="D349" s="44"/>
      <c r="E349" s="44"/>
      <c r="F349" s="44"/>
      <c r="G349" s="44"/>
    </row>
    <row r="363" spans="1:7" ht="14.25" x14ac:dyDescent="0.2">
      <c r="A363" s="17"/>
      <c r="B363" s="55"/>
      <c r="C363" s="17"/>
      <c r="D363" s="17"/>
      <c r="E363" s="17"/>
      <c r="F363" s="17"/>
      <c r="G363" s="17"/>
    </row>
    <row r="364" spans="1:7" ht="14.25" x14ac:dyDescent="0.2">
      <c r="G364" s="17"/>
    </row>
    <row r="365" spans="1:7" ht="14.25" x14ac:dyDescent="0.2">
      <c r="G365" s="17"/>
    </row>
    <row r="366" spans="1:7" ht="14.25" x14ac:dyDescent="0.2">
      <c r="G366" s="17"/>
    </row>
    <row r="367" spans="1:7" ht="14.25" x14ac:dyDescent="0.2">
      <c r="G367" s="17"/>
    </row>
    <row r="368" spans="1:7" ht="14.25" x14ac:dyDescent="0.2">
      <c r="G368" s="17"/>
    </row>
    <row r="369" spans="7:7" ht="14.25" x14ac:dyDescent="0.2">
      <c r="G369" s="17"/>
    </row>
    <row r="370" spans="7:7" ht="14.25" x14ac:dyDescent="0.2">
      <c r="G370" s="17"/>
    </row>
    <row r="371" spans="7:7" ht="14.25" x14ac:dyDescent="0.2">
      <c r="G371" s="17"/>
    </row>
    <row r="372" spans="7:7" ht="14.25" x14ac:dyDescent="0.2">
      <c r="G372" s="17"/>
    </row>
    <row r="373" spans="7:7" ht="14.25" x14ac:dyDescent="0.2">
      <c r="G373" s="17"/>
    </row>
    <row r="374" spans="7:7" ht="14.25" x14ac:dyDescent="0.2">
      <c r="G374" s="17"/>
    </row>
    <row r="375" spans="7:7" ht="14.25" x14ac:dyDescent="0.2">
      <c r="G375" s="17"/>
    </row>
    <row r="376" spans="7:7" ht="14.25" x14ac:dyDescent="0.2">
      <c r="G376" s="17"/>
    </row>
    <row r="377" spans="7:7" ht="14.25" x14ac:dyDescent="0.2">
      <c r="G377" s="17"/>
    </row>
    <row r="378" spans="7:7" ht="14.25" x14ac:dyDescent="0.2">
      <c r="G378" s="17"/>
    </row>
    <row r="379" spans="7:7" ht="14.25" x14ac:dyDescent="0.2">
      <c r="G379" s="17"/>
    </row>
    <row r="380" spans="7:7" ht="14.25" x14ac:dyDescent="0.2">
      <c r="G380" s="17"/>
    </row>
    <row r="381" spans="7:7" ht="14.25" x14ac:dyDescent="0.2">
      <c r="G381" s="17"/>
    </row>
    <row r="382" spans="7:7" ht="14.25" x14ac:dyDescent="0.2">
      <c r="G382" s="17"/>
    </row>
    <row r="383" spans="7:7" ht="14.25" x14ac:dyDescent="0.2">
      <c r="G383" s="17"/>
    </row>
    <row r="384" spans="7:7" ht="14.25" x14ac:dyDescent="0.2">
      <c r="G384" s="17"/>
    </row>
    <row r="385" spans="7:7" ht="14.25" x14ac:dyDescent="0.2">
      <c r="G385" s="17"/>
    </row>
    <row r="386" spans="7:7" ht="14.25" x14ac:dyDescent="0.2">
      <c r="G386" s="17"/>
    </row>
    <row r="387" spans="7:7" ht="14.25" x14ac:dyDescent="0.2">
      <c r="G387" s="17"/>
    </row>
    <row r="388" spans="7:7" ht="14.25" x14ac:dyDescent="0.2">
      <c r="G388" s="17"/>
    </row>
    <row r="389" spans="7:7" ht="14.25" x14ac:dyDescent="0.2">
      <c r="G389" s="17"/>
    </row>
    <row r="390" spans="7:7" ht="14.25" x14ac:dyDescent="0.2">
      <c r="G390" s="17"/>
    </row>
    <row r="391" spans="7:7" ht="14.25" x14ac:dyDescent="0.2">
      <c r="G391" s="17"/>
    </row>
    <row r="392" spans="7:7" ht="14.25" x14ac:dyDescent="0.2">
      <c r="G392" s="17"/>
    </row>
    <row r="393" spans="7:7" ht="14.25" x14ac:dyDescent="0.2">
      <c r="G393" s="17"/>
    </row>
    <row r="394" spans="7:7" ht="14.25" x14ac:dyDescent="0.2">
      <c r="G394" s="17"/>
    </row>
    <row r="395" spans="7:7" ht="14.25" x14ac:dyDescent="0.2">
      <c r="G395" s="17"/>
    </row>
    <row r="396" spans="7:7" ht="14.25" x14ac:dyDescent="0.2">
      <c r="G396" s="17"/>
    </row>
    <row r="397" spans="7:7" ht="14.25" x14ac:dyDescent="0.2">
      <c r="G397" s="17"/>
    </row>
    <row r="398" spans="7:7" ht="14.25" x14ac:dyDescent="0.2">
      <c r="G398" s="17"/>
    </row>
    <row r="399" spans="7:7" ht="14.25" x14ac:dyDescent="0.2">
      <c r="G399" s="17"/>
    </row>
    <row r="400" spans="7:7" ht="14.25" x14ac:dyDescent="0.2">
      <c r="G400" s="17"/>
    </row>
    <row r="401" spans="1:9" ht="14.25" x14ac:dyDescent="0.2">
      <c r="G401" s="17"/>
    </row>
    <row r="402" spans="1:9" ht="14.25" x14ac:dyDescent="0.2">
      <c r="G402" s="17"/>
    </row>
    <row r="403" spans="1:9" ht="14.25" x14ac:dyDescent="0.2">
      <c r="G403" s="17"/>
    </row>
    <row r="404" spans="1:9" ht="14.25" x14ac:dyDescent="0.2">
      <c r="G404" s="17"/>
    </row>
    <row r="405" spans="1:9" ht="14.25" x14ac:dyDescent="0.2">
      <c r="G405" s="17"/>
      <c r="I405" s="91"/>
    </row>
    <row r="406" spans="1:9" ht="14.25" x14ac:dyDescent="0.2">
      <c r="G406" s="17"/>
    </row>
    <row r="407" spans="1:9" ht="14.25" x14ac:dyDescent="0.2">
      <c r="G407" s="17"/>
    </row>
    <row r="408" spans="1:9" ht="14.25" x14ac:dyDescent="0.2">
      <c r="G408" s="17"/>
    </row>
    <row r="409" spans="1:9" ht="14.25" x14ac:dyDescent="0.2">
      <c r="G409" s="17"/>
    </row>
    <row r="410" spans="1:9" ht="14.25" x14ac:dyDescent="0.2">
      <c r="A410" s="20"/>
      <c r="B410" s="37"/>
      <c r="C410" s="17"/>
      <c r="D410" s="20"/>
      <c r="E410" s="17"/>
      <c r="F410" s="37"/>
      <c r="G410" s="17"/>
    </row>
    <row r="411" spans="1:9" ht="14.25" x14ac:dyDescent="0.2">
      <c r="G411" s="17"/>
    </row>
    <row r="412" spans="1:9" ht="14.25" x14ac:dyDescent="0.2">
      <c r="G412" s="17"/>
    </row>
    <row r="413" spans="1:9" ht="14.25" x14ac:dyDescent="0.2">
      <c r="G413" s="17"/>
    </row>
    <row r="414" spans="1:9" ht="14.25" x14ac:dyDescent="0.2">
      <c r="G414" s="17"/>
    </row>
    <row r="415" spans="1:9" ht="14.25" x14ac:dyDescent="0.2">
      <c r="G415" s="17"/>
    </row>
    <row r="416" spans="1:9" ht="14.25" x14ac:dyDescent="0.2">
      <c r="G416" s="17"/>
    </row>
    <row r="417" spans="1:7" ht="14.25" x14ac:dyDescent="0.2">
      <c r="G417" s="17"/>
    </row>
    <row r="418" spans="1:7" ht="14.25" x14ac:dyDescent="0.2">
      <c r="G418" s="17"/>
    </row>
    <row r="419" spans="1:7" ht="14.25" x14ac:dyDescent="0.2">
      <c r="G419" s="17"/>
    </row>
    <row r="420" spans="1:7" ht="14.25" x14ac:dyDescent="0.2">
      <c r="G420" s="17"/>
    </row>
    <row r="421" spans="1:7" ht="14.25" x14ac:dyDescent="0.2">
      <c r="G421" s="17"/>
    </row>
    <row r="422" spans="1:7" ht="14.25" x14ac:dyDescent="0.2">
      <c r="G422" s="17"/>
    </row>
    <row r="423" spans="1:7" ht="14.25" x14ac:dyDescent="0.2">
      <c r="G423" s="17"/>
    </row>
    <row r="424" spans="1:7" ht="14.25" x14ac:dyDescent="0.2">
      <c r="G424" s="17"/>
    </row>
    <row r="425" spans="1:7" ht="14.25" x14ac:dyDescent="0.2">
      <c r="G425" s="17"/>
    </row>
    <row r="426" spans="1:7" ht="14.25" x14ac:dyDescent="0.2">
      <c r="G426" s="17"/>
    </row>
    <row r="427" spans="1:7" ht="14.25" x14ac:dyDescent="0.2">
      <c r="G427" s="17"/>
    </row>
    <row r="428" spans="1:7" ht="14.25" x14ac:dyDescent="0.2">
      <c r="G428" s="17"/>
    </row>
    <row r="429" spans="1:7" ht="14.25" x14ac:dyDescent="0.2">
      <c r="G429" s="17"/>
    </row>
    <row r="430" spans="1:7" ht="14.25" x14ac:dyDescent="0.2">
      <c r="G430" s="17"/>
    </row>
    <row r="431" spans="1:7" ht="14.25" x14ac:dyDescent="0.2">
      <c r="G431" s="17"/>
    </row>
    <row r="432" spans="1:7" ht="14.25" x14ac:dyDescent="0.2">
      <c r="A432" s="17"/>
      <c r="B432" s="17"/>
      <c r="C432" s="17"/>
      <c r="D432" s="17"/>
      <c r="E432" s="17"/>
      <c r="F432" s="17"/>
      <c r="G432" s="17"/>
    </row>
    <row r="433" spans="7:7" ht="14.25" x14ac:dyDescent="0.2">
      <c r="G433" s="17"/>
    </row>
    <row r="434" spans="7:7" ht="14.25" x14ac:dyDescent="0.2">
      <c r="G434" s="17"/>
    </row>
    <row r="435" spans="7:7" ht="14.25" x14ac:dyDescent="0.2">
      <c r="G435" s="17"/>
    </row>
    <row r="436" spans="7:7" ht="14.25" x14ac:dyDescent="0.2">
      <c r="G436" s="17"/>
    </row>
    <row r="437" spans="7:7" ht="14.25" x14ac:dyDescent="0.2">
      <c r="G437" s="17"/>
    </row>
    <row r="438" spans="7:7" ht="14.25" x14ac:dyDescent="0.2">
      <c r="G438" s="17"/>
    </row>
    <row r="439" spans="7:7" ht="14.25" x14ac:dyDescent="0.2">
      <c r="G439" s="17"/>
    </row>
    <row r="440" spans="7:7" ht="14.25" x14ac:dyDescent="0.2">
      <c r="G440" s="17"/>
    </row>
    <row r="441" spans="7:7" ht="14.25" x14ac:dyDescent="0.2">
      <c r="G441" s="17"/>
    </row>
    <row r="442" spans="7:7" ht="14.25" x14ac:dyDescent="0.2">
      <c r="G442" s="17"/>
    </row>
    <row r="443" spans="7:7" ht="14.25" x14ac:dyDescent="0.2">
      <c r="G443" s="17"/>
    </row>
    <row r="444" spans="7:7" ht="14.25" x14ac:dyDescent="0.2">
      <c r="G444" s="17"/>
    </row>
    <row r="445" spans="7:7" ht="14.25" x14ac:dyDescent="0.2">
      <c r="G445" s="17"/>
    </row>
    <row r="446" spans="7:7" ht="14.25" x14ac:dyDescent="0.2">
      <c r="G446" s="17"/>
    </row>
    <row r="447" spans="7:7" ht="14.25" x14ac:dyDescent="0.2">
      <c r="G447" s="17"/>
    </row>
    <row r="448" spans="7:7" ht="14.25" x14ac:dyDescent="0.2">
      <c r="G448" s="17"/>
    </row>
    <row r="449" spans="7:7" ht="14.25" x14ac:dyDescent="0.2">
      <c r="G449" s="17"/>
    </row>
    <row r="450" spans="7:7" ht="14.25" x14ac:dyDescent="0.2">
      <c r="G450" s="17"/>
    </row>
    <row r="451" spans="7:7" ht="14.25" x14ac:dyDescent="0.2">
      <c r="G451" s="17"/>
    </row>
    <row r="452" spans="7:7" ht="14.25" x14ac:dyDescent="0.2">
      <c r="G452" s="17"/>
    </row>
    <row r="453" spans="7:7" ht="14.25" x14ac:dyDescent="0.2">
      <c r="G453" s="17"/>
    </row>
    <row r="454" spans="7:7" ht="14.25" x14ac:dyDescent="0.2">
      <c r="G454" s="17"/>
    </row>
    <row r="455" spans="7:7" ht="14.25" x14ac:dyDescent="0.2">
      <c r="G455" s="17"/>
    </row>
    <row r="456" spans="7:7" ht="14.25" x14ac:dyDescent="0.2">
      <c r="G456" s="17"/>
    </row>
    <row r="457" spans="7:7" ht="14.25" x14ac:dyDescent="0.2">
      <c r="G457" s="17"/>
    </row>
    <row r="458" spans="7:7" ht="14.25" x14ac:dyDescent="0.2">
      <c r="G458" s="17"/>
    </row>
    <row r="459" spans="7:7" ht="14.25" x14ac:dyDescent="0.2">
      <c r="G459" s="17"/>
    </row>
    <row r="460" spans="7:7" ht="14.25" x14ac:dyDescent="0.2">
      <c r="G460" s="17"/>
    </row>
    <row r="461" spans="7:7" ht="14.25" x14ac:dyDescent="0.2">
      <c r="G461" s="17"/>
    </row>
    <row r="462" spans="7:7" ht="14.25" x14ac:dyDescent="0.2">
      <c r="G462" s="17"/>
    </row>
    <row r="463" spans="7:7" ht="14.25" x14ac:dyDescent="0.2">
      <c r="G463" s="17"/>
    </row>
    <row r="464" spans="7:7" ht="14.25" x14ac:dyDescent="0.2">
      <c r="G464" s="17"/>
    </row>
    <row r="465" spans="7:7" ht="14.25" x14ac:dyDescent="0.2">
      <c r="G465" s="17"/>
    </row>
    <row r="466" spans="7:7" ht="14.25" x14ac:dyDescent="0.2">
      <c r="G466" s="17"/>
    </row>
    <row r="467" spans="7:7" ht="14.25" x14ac:dyDescent="0.2">
      <c r="G467" s="17"/>
    </row>
    <row r="468" spans="7:7" ht="14.25" x14ac:dyDescent="0.2">
      <c r="G468" s="17"/>
    </row>
    <row r="469" spans="7:7" ht="14.25" x14ac:dyDescent="0.2">
      <c r="G469" s="17"/>
    </row>
    <row r="470" spans="7:7" ht="14.25" x14ac:dyDescent="0.2">
      <c r="G470" s="17"/>
    </row>
    <row r="471" spans="7:7" ht="14.25" x14ac:dyDescent="0.2">
      <c r="G471" s="17"/>
    </row>
    <row r="472" spans="7:7" ht="14.25" x14ac:dyDescent="0.2">
      <c r="G472" s="17"/>
    </row>
    <row r="473" spans="7:7" ht="14.25" x14ac:dyDescent="0.2">
      <c r="G473" s="17"/>
    </row>
    <row r="474" spans="7:7" ht="14.25" x14ac:dyDescent="0.2">
      <c r="G474" s="17"/>
    </row>
    <row r="475" spans="7:7" ht="14.25" x14ac:dyDescent="0.2">
      <c r="G475" s="17"/>
    </row>
    <row r="506" spans="7:7" ht="14.25" x14ac:dyDescent="0.2">
      <c r="G506" s="17"/>
    </row>
    <row r="507" spans="7:7" ht="14.25" x14ac:dyDescent="0.2">
      <c r="G507" s="17"/>
    </row>
    <row r="508" spans="7:7" ht="14.25" x14ac:dyDescent="0.2">
      <c r="G508" s="17"/>
    </row>
    <row r="509" spans="7:7" ht="14.25" x14ac:dyDescent="0.2">
      <c r="G509" s="17"/>
    </row>
    <row r="510" spans="7:7" ht="14.25" x14ac:dyDescent="0.2">
      <c r="G510" s="17"/>
    </row>
    <row r="511" spans="7:7" ht="14.25" x14ac:dyDescent="0.2">
      <c r="G511" s="17"/>
    </row>
    <row r="512" spans="7:7" ht="14.25" x14ac:dyDescent="0.2">
      <c r="G512" s="17"/>
    </row>
    <row r="513" spans="7:7" ht="14.25" x14ac:dyDescent="0.2">
      <c r="G513" s="17"/>
    </row>
    <row r="514" spans="7:7" ht="14.25" x14ac:dyDescent="0.2">
      <c r="G514" s="17"/>
    </row>
    <row r="515" spans="7:7" ht="14.25" x14ac:dyDescent="0.2">
      <c r="G515" s="17"/>
    </row>
    <row r="516" spans="7:7" ht="14.25" x14ac:dyDescent="0.2">
      <c r="G516" s="17"/>
    </row>
    <row r="517" spans="7:7" ht="14.25" x14ac:dyDescent="0.2">
      <c r="G517" s="17"/>
    </row>
    <row r="518" spans="7:7" ht="14.25" x14ac:dyDescent="0.2">
      <c r="G518" s="17"/>
    </row>
    <row r="519" spans="7:7" ht="14.25" x14ac:dyDescent="0.2">
      <c r="G519" s="17"/>
    </row>
    <row r="520" spans="7:7" ht="14.25" x14ac:dyDescent="0.2">
      <c r="G520" s="17"/>
    </row>
    <row r="521" spans="7:7" ht="14.25" x14ac:dyDescent="0.2">
      <c r="G521" s="17"/>
    </row>
    <row r="522" spans="7:7" ht="14.25" x14ac:dyDescent="0.2">
      <c r="G522" s="17"/>
    </row>
    <row r="523" spans="7:7" ht="14.25" x14ac:dyDescent="0.2">
      <c r="G523" s="17"/>
    </row>
    <row r="524" spans="7:7" ht="14.25" x14ac:dyDescent="0.2">
      <c r="G524" s="17"/>
    </row>
    <row r="525" spans="7:7" ht="14.25" x14ac:dyDescent="0.2">
      <c r="G525" s="17"/>
    </row>
    <row r="526" spans="7:7" ht="14.25" x14ac:dyDescent="0.2">
      <c r="G526" s="17"/>
    </row>
    <row r="527" spans="7:7" ht="14.25" x14ac:dyDescent="0.2">
      <c r="G527" s="17"/>
    </row>
    <row r="528" spans="7:7" ht="14.25" x14ac:dyDescent="0.2">
      <c r="G528" s="17"/>
    </row>
    <row r="529" spans="7:7" ht="14.25" x14ac:dyDescent="0.2">
      <c r="G529" s="17"/>
    </row>
    <row r="530" spans="7:7" ht="14.25" x14ac:dyDescent="0.2">
      <c r="G530" s="17"/>
    </row>
    <row r="531" spans="7:7" ht="14.25" x14ac:dyDescent="0.2">
      <c r="G531" s="17"/>
    </row>
    <row r="532" spans="7:7" ht="14.25" x14ac:dyDescent="0.2">
      <c r="G532" s="17"/>
    </row>
    <row r="533" spans="7:7" ht="14.25" x14ac:dyDescent="0.2">
      <c r="G533" s="17"/>
    </row>
    <row r="534" spans="7:7" ht="14.25" x14ac:dyDescent="0.2">
      <c r="G534" s="17"/>
    </row>
    <row r="535" spans="7:7" ht="14.25" x14ac:dyDescent="0.2">
      <c r="G535" s="17"/>
    </row>
    <row r="536" spans="7:7" ht="14.25" x14ac:dyDescent="0.2">
      <c r="G536" s="17"/>
    </row>
    <row r="537" spans="7:7" ht="14.25" x14ac:dyDescent="0.2">
      <c r="G537" s="17"/>
    </row>
    <row r="538" spans="7:7" ht="14.25" x14ac:dyDescent="0.2">
      <c r="G538" s="17"/>
    </row>
    <row r="539" spans="7:7" ht="14.25" x14ac:dyDescent="0.2">
      <c r="G539" s="17"/>
    </row>
    <row r="540" spans="7:7" ht="14.25" x14ac:dyDescent="0.2">
      <c r="G540" s="17"/>
    </row>
    <row r="541" spans="7:7" ht="14.25" x14ac:dyDescent="0.2">
      <c r="G541" s="17"/>
    </row>
    <row r="542" spans="7:7" ht="14.25" x14ac:dyDescent="0.2">
      <c r="G542" s="17"/>
    </row>
    <row r="543" spans="7:7" ht="14.25" x14ac:dyDescent="0.2">
      <c r="G543" s="17"/>
    </row>
    <row r="544" spans="7:7" ht="14.25" x14ac:dyDescent="0.2">
      <c r="G544" s="17"/>
    </row>
    <row r="545" spans="7:7" ht="14.25" x14ac:dyDescent="0.2">
      <c r="G545" s="17"/>
    </row>
    <row r="546" spans="7:7" ht="14.25" x14ac:dyDescent="0.2">
      <c r="G546" s="17"/>
    </row>
    <row r="547" spans="7:7" ht="14.25" x14ac:dyDescent="0.2">
      <c r="G547" s="17"/>
    </row>
    <row r="548" spans="7:7" ht="14.25" x14ac:dyDescent="0.2">
      <c r="G548" s="17"/>
    </row>
    <row r="549" spans="7:7" ht="14.25" x14ac:dyDescent="0.2">
      <c r="G549" s="17"/>
    </row>
    <row r="550" spans="7:7" ht="14.25" x14ac:dyDescent="0.2">
      <c r="G550" s="17"/>
    </row>
    <row r="551" spans="7:7" ht="14.25" x14ac:dyDescent="0.2">
      <c r="G551" s="17"/>
    </row>
    <row r="563" spans="1:6" ht="14.25" x14ac:dyDescent="0.2">
      <c r="A563" s="20"/>
      <c r="B563" s="37"/>
      <c r="C563" s="17"/>
      <c r="D563" s="20"/>
      <c r="E563" s="17"/>
      <c r="F563" s="37"/>
    </row>
  </sheetData>
  <phoneticPr fontId="0" type="noConversion"/>
  <pageMargins left="0.75" right="0.75" top="1" bottom="1" header="0.5" footer="0.5"/>
  <pageSetup orientation="portrait" r:id="rId1"/>
  <headerFooter alignWithMargins="0"/>
  <ignoredErrors>
    <ignoredError sqref="C117 E1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CASE23</vt:lpstr>
      <vt:lpstr>CASE23!Print_Area</vt:lpstr>
      <vt:lpstr>CASE23!Print_Area_MI</vt:lpstr>
    </vt:vector>
  </TitlesOfParts>
  <Company>University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</dc:creator>
  <cp:lastModifiedBy>Michael  G. Noren</cp:lastModifiedBy>
  <dcterms:created xsi:type="dcterms:W3CDTF">1999-05-27T17:10:48Z</dcterms:created>
  <dcterms:modified xsi:type="dcterms:W3CDTF">2019-05-16T20:15:53Z</dcterms:modified>
</cp:coreProperties>
</file>